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C:\Users\bernardak\Desktop\Stari dokumenti\JN-Čistila 2023\"/>
    </mc:Choice>
  </mc:AlternateContent>
  <xr:revisionPtr revIDLastSave="0" documentId="8_{4BF8FBD6-BAA8-4ED6-A222-6228039971A0}" xr6:coauthVersionLast="47" xr6:coauthVersionMax="47" xr10:uidLastSave="{00000000-0000-0000-0000-000000000000}"/>
  <bookViews>
    <workbookView xWindow="-120" yWindow="-120" windowWidth="29040" windowHeight="15840" xr2:uid="{00000000-000D-0000-FFFF-FFFF00000000}"/>
  </bookViews>
  <sheets>
    <sheet name="KUHINJA" sheetId="2" r:id="rId1"/>
    <sheet name="OBJEKT" sheetId="3" r:id="rId2"/>
    <sheet name="PRALNICA" sheetId="4" r:id="rId3"/>
  </sheets>
  <definedNames>
    <definedName name="Excel_BuiltIn_Print_Area_2_1" localSheetId="1">#REF!</definedName>
    <definedName name="Excel_BuiltIn_Print_Area_2_1" localSheetId="2">#REF!</definedName>
    <definedName name="Excel_BuiltIn_Print_Area_2_1">#REF!</definedName>
    <definedName name="Excel_BuiltIn_Print_Area_5" localSheetId="1">#REF!</definedName>
    <definedName name="Excel_BuiltIn_Print_Area_5" localSheetId="2">#REF!</definedName>
    <definedName name="Excel_BuiltIn_Print_Area_5">#REF!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7" i="4" l="1"/>
  <c r="I9" i="4"/>
  <c r="I10" i="4"/>
  <c r="K10" i="4" s="1"/>
  <c r="J10" i="4"/>
  <c r="I11" i="4"/>
  <c r="J11" i="4"/>
  <c r="K11" i="4"/>
  <c r="I12" i="4"/>
  <c r="K12" i="4" s="1"/>
  <c r="J12" i="4"/>
  <c r="I13" i="4"/>
  <c r="J13" i="4"/>
  <c r="K13" i="4"/>
  <c r="I14" i="4"/>
  <c r="J14" i="4"/>
  <c r="K14" i="4"/>
  <c r="I15" i="4"/>
  <c r="K15" i="4" s="1"/>
  <c r="J15" i="4"/>
  <c r="I16" i="4"/>
  <c r="K16" i="4" s="1"/>
  <c r="J16" i="4"/>
  <c r="I17" i="4"/>
  <c r="K17" i="4" s="1"/>
  <c r="J17" i="4"/>
  <c r="I18" i="4"/>
  <c r="K18" i="4" s="1"/>
  <c r="J18" i="4"/>
  <c r="I19" i="4"/>
  <c r="J19" i="4"/>
  <c r="K19" i="4"/>
  <c r="I20" i="4"/>
  <c r="K20" i="4" s="1"/>
  <c r="J20" i="4"/>
  <c r="I21" i="4"/>
  <c r="J21" i="4"/>
  <c r="K21" i="4"/>
  <c r="I22" i="4"/>
  <c r="J22" i="4"/>
  <c r="K22" i="4"/>
  <c r="I23" i="4"/>
  <c r="K23" i="4" s="1"/>
  <c r="J23" i="4"/>
  <c r="I24" i="4"/>
  <c r="J24" i="4"/>
  <c r="K24" i="4"/>
  <c r="I25" i="4"/>
  <c r="K25" i="4" s="1"/>
  <c r="J25" i="4"/>
  <c r="J32" i="4"/>
  <c r="K32" i="4" l="1"/>
  <c r="I6" i="3"/>
  <c r="K6" i="3" s="1"/>
  <c r="J6" i="3"/>
  <c r="I7" i="3"/>
  <c r="J7" i="3"/>
  <c r="K7" i="3"/>
  <c r="I8" i="3"/>
  <c r="J8" i="3"/>
  <c r="J104" i="3" s="1"/>
  <c r="K8" i="3"/>
  <c r="I9" i="3"/>
  <c r="J9" i="3"/>
  <c r="K9" i="3"/>
  <c r="I10" i="3"/>
  <c r="J10" i="3"/>
  <c r="K10" i="3"/>
  <c r="I11" i="3"/>
  <c r="K11" i="3" s="1"/>
  <c r="J11" i="3"/>
  <c r="I12" i="3"/>
  <c r="J12" i="3"/>
  <c r="K12" i="3"/>
  <c r="I13" i="3"/>
  <c r="J13" i="3"/>
  <c r="K13" i="3"/>
  <c r="I14" i="3"/>
  <c r="K14" i="3" s="1"/>
  <c r="J14" i="3"/>
  <c r="I15" i="3"/>
  <c r="J15" i="3"/>
  <c r="K15" i="3"/>
  <c r="I16" i="3"/>
  <c r="J16" i="3"/>
  <c r="K16" i="3"/>
  <c r="I17" i="3"/>
  <c r="J17" i="3"/>
  <c r="K17" i="3"/>
  <c r="I18" i="3"/>
  <c r="J18" i="3"/>
  <c r="K18" i="3"/>
  <c r="I19" i="3"/>
  <c r="K19" i="3" s="1"/>
  <c r="J19" i="3"/>
  <c r="I20" i="3"/>
  <c r="J20" i="3"/>
  <c r="K20" i="3"/>
  <c r="I21" i="3"/>
  <c r="J21" i="3"/>
  <c r="K21" i="3"/>
  <c r="I22" i="3"/>
  <c r="K22" i="3" s="1"/>
  <c r="J22" i="3"/>
  <c r="I23" i="3"/>
  <c r="J23" i="3"/>
  <c r="K23" i="3"/>
  <c r="I24" i="3"/>
  <c r="J24" i="3"/>
  <c r="K24" i="3"/>
  <c r="I25" i="3"/>
  <c r="J25" i="3"/>
  <c r="K25" i="3"/>
  <c r="I26" i="3"/>
  <c r="J26" i="3"/>
  <c r="K26" i="3"/>
  <c r="I27" i="3"/>
  <c r="K27" i="3" s="1"/>
  <c r="J27" i="3"/>
  <c r="I28" i="3"/>
  <c r="J28" i="3"/>
  <c r="K28" i="3"/>
  <c r="I29" i="3"/>
  <c r="J29" i="3"/>
  <c r="K29" i="3"/>
  <c r="I30" i="3"/>
  <c r="K30" i="3" s="1"/>
  <c r="J30" i="3"/>
  <c r="I31" i="3"/>
  <c r="J31" i="3"/>
  <c r="K31" i="3"/>
  <c r="I32" i="3"/>
  <c r="J32" i="3"/>
  <c r="K32" i="3"/>
  <c r="I33" i="3"/>
  <c r="J33" i="3"/>
  <c r="K33" i="3"/>
  <c r="I34" i="3"/>
  <c r="J34" i="3"/>
  <c r="K34" i="3"/>
  <c r="I35" i="3"/>
  <c r="K35" i="3" s="1"/>
  <c r="J35" i="3"/>
  <c r="I36" i="3"/>
  <c r="J36" i="3"/>
  <c r="K36" i="3"/>
  <c r="I37" i="3"/>
  <c r="J37" i="3"/>
  <c r="K37" i="3"/>
  <c r="I38" i="3"/>
  <c r="K38" i="3" s="1"/>
  <c r="J38" i="3"/>
  <c r="I39" i="3"/>
  <c r="J39" i="3"/>
  <c r="K39" i="3"/>
  <c r="I40" i="3"/>
  <c r="J40" i="3"/>
  <c r="K40" i="3"/>
  <c r="I41" i="3"/>
  <c r="J41" i="3"/>
  <c r="K41" i="3"/>
  <c r="I42" i="3"/>
  <c r="J42" i="3"/>
  <c r="K42" i="3"/>
  <c r="I43" i="3"/>
  <c r="K43" i="3" s="1"/>
  <c r="J43" i="3"/>
  <c r="I44" i="3"/>
  <c r="J44" i="3"/>
  <c r="K44" i="3"/>
  <c r="I45" i="3"/>
  <c r="J45" i="3"/>
  <c r="K45" i="3"/>
  <c r="I46" i="3"/>
  <c r="K46" i="3" s="1"/>
  <c r="J46" i="3"/>
  <c r="I47" i="3"/>
  <c r="J47" i="3"/>
  <c r="K47" i="3"/>
  <c r="I48" i="3"/>
  <c r="J48" i="3"/>
  <c r="K48" i="3"/>
  <c r="I49" i="3"/>
  <c r="J49" i="3"/>
  <c r="K49" i="3"/>
  <c r="I50" i="3"/>
  <c r="J50" i="3"/>
  <c r="K50" i="3"/>
  <c r="I51" i="3"/>
  <c r="K51" i="3" s="1"/>
  <c r="J51" i="3"/>
  <c r="I52" i="3"/>
  <c r="J52" i="3"/>
  <c r="K52" i="3"/>
  <c r="I53" i="3"/>
  <c r="J53" i="3"/>
  <c r="K53" i="3"/>
  <c r="I54" i="3"/>
  <c r="K54" i="3" s="1"/>
  <c r="J54" i="3"/>
  <c r="I55" i="3"/>
  <c r="J55" i="3"/>
  <c r="K55" i="3"/>
  <c r="I56" i="3"/>
  <c r="J56" i="3"/>
  <c r="K56" i="3"/>
  <c r="I57" i="3"/>
  <c r="J57" i="3"/>
  <c r="K57" i="3"/>
  <c r="I58" i="3"/>
  <c r="J58" i="3"/>
  <c r="K58" i="3"/>
  <c r="I59" i="3"/>
  <c r="K59" i="3" s="1"/>
  <c r="J59" i="3"/>
  <c r="I60" i="3"/>
  <c r="J60" i="3"/>
  <c r="K60" i="3"/>
  <c r="I61" i="3"/>
  <c r="J61" i="3"/>
  <c r="K61" i="3"/>
  <c r="I62" i="3"/>
  <c r="K62" i="3" s="1"/>
  <c r="J62" i="3"/>
  <c r="I63" i="3"/>
  <c r="J63" i="3"/>
  <c r="K63" i="3"/>
  <c r="I64" i="3"/>
  <c r="J64" i="3"/>
  <c r="K64" i="3"/>
  <c r="I65" i="3"/>
  <c r="J65" i="3"/>
  <c r="K65" i="3"/>
  <c r="I66" i="3"/>
  <c r="J66" i="3"/>
  <c r="K66" i="3"/>
  <c r="I67" i="3"/>
  <c r="K67" i="3" s="1"/>
  <c r="J67" i="3"/>
  <c r="I68" i="3"/>
  <c r="J68" i="3"/>
  <c r="K68" i="3"/>
  <c r="I69" i="3"/>
  <c r="J69" i="3"/>
  <c r="K69" i="3"/>
  <c r="I70" i="3"/>
  <c r="K70" i="3" s="1"/>
  <c r="J70" i="3"/>
  <c r="I71" i="3"/>
  <c r="K71" i="3"/>
  <c r="I72" i="3"/>
  <c r="J72" i="3"/>
  <c r="K72" i="3"/>
  <c r="I73" i="3"/>
  <c r="J73" i="3"/>
  <c r="K73" i="3"/>
  <c r="I74" i="3"/>
  <c r="J74" i="3"/>
  <c r="K74" i="3"/>
  <c r="I75" i="3"/>
  <c r="K75" i="3" s="1"/>
  <c r="J75" i="3"/>
  <c r="I76" i="3"/>
  <c r="J76" i="3"/>
  <c r="K76" i="3"/>
  <c r="I77" i="3"/>
  <c r="J77" i="3"/>
  <c r="K77" i="3"/>
  <c r="I78" i="3"/>
  <c r="K78" i="3" s="1"/>
  <c r="J78" i="3"/>
  <c r="L78" i="3"/>
  <c r="I81" i="3"/>
  <c r="J81" i="3"/>
  <c r="K81" i="3"/>
  <c r="I82" i="3"/>
  <c r="K82" i="3" s="1"/>
  <c r="J82" i="3"/>
  <c r="I83" i="3"/>
  <c r="J83" i="3"/>
  <c r="K83" i="3"/>
  <c r="I84" i="3"/>
  <c r="J84" i="3"/>
  <c r="K84" i="3"/>
  <c r="I85" i="3"/>
  <c r="K85" i="3" s="1"/>
  <c r="J85" i="3"/>
  <c r="I86" i="3"/>
  <c r="J86" i="3"/>
  <c r="K86" i="3"/>
  <c r="I87" i="3"/>
  <c r="J87" i="3"/>
  <c r="K87" i="3"/>
  <c r="I88" i="3"/>
  <c r="J88" i="3"/>
  <c r="K88" i="3"/>
  <c r="I89" i="3"/>
  <c r="J89" i="3"/>
  <c r="K89" i="3"/>
  <c r="I90" i="3"/>
  <c r="K90" i="3" s="1"/>
  <c r="J90" i="3"/>
  <c r="I91" i="3"/>
  <c r="J91" i="3"/>
  <c r="K91" i="3"/>
  <c r="I92" i="3"/>
  <c r="J92" i="3"/>
  <c r="K92" i="3"/>
  <c r="I93" i="3"/>
  <c r="K93" i="3" s="1"/>
  <c r="J93" i="3"/>
  <c r="I94" i="3"/>
  <c r="J94" i="3"/>
  <c r="K94" i="3"/>
  <c r="I95" i="3"/>
  <c r="J95" i="3"/>
  <c r="K95" i="3"/>
  <c r="I96" i="3"/>
  <c r="J96" i="3"/>
  <c r="K96" i="3"/>
  <c r="I97" i="3"/>
  <c r="J97" i="3"/>
  <c r="K97" i="3"/>
  <c r="I98" i="3"/>
  <c r="K98" i="3" s="1"/>
  <c r="J98" i="3"/>
  <c r="I99" i="3"/>
  <c r="J99" i="3"/>
  <c r="K99" i="3"/>
  <c r="I100" i="3"/>
  <c r="J100" i="3"/>
  <c r="K100" i="3"/>
  <c r="I101" i="3"/>
  <c r="K101" i="3" s="1"/>
  <c r="J101" i="3"/>
  <c r="I102" i="3"/>
  <c r="J102" i="3"/>
  <c r="K102" i="3"/>
  <c r="I103" i="3"/>
  <c r="J103" i="3"/>
  <c r="K103" i="3"/>
  <c r="K104" i="3" l="1"/>
  <c r="I6" i="2"/>
  <c r="K6" i="2" s="1"/>
  <c r="J6" i="2"/>
  <c r="I7" i="2"/>
  <c r="K7" i="2" s="1"/>
  <c r="J7" i="2"/>
  <c r="I8" i="2"/>
  <c r="J8" i="2"/>
  <c r="K8" i="2"/>
  <c r="I9" i="2"/>
  <c r="K9" i="2" s="1"/>
  <c r="J9" i="2"/>
  <c r="I10" i="2"/>
  <c r="K10" i="2" s="1"/>
  <c r="J10" i="2"/>
  <c r="I11" i="2"/>
  <c r="J11" i="2"/>
  <c r="K11" i="2"/>
  <c r="I12" i="2"/>
  <c r="K12" i="2" s="1"/>
  <c r="J12" i="2"/>
  <c r="I13" i="2"/>
  <c r="K13" i="2" s="1"/>
  <c r="J13" i="2"/>
  <c r="I14" i="2"/>
  <c r="J14" i="2"/>
  <c r="K14" i="2"/>
  <c r="I15" i="2"/>
  <c r="J15" i="2"/>
  <c r="K15" i="2"/>
  <c r="I16" i="2"/>
  <c r="K16" i="2" s="1"/>
  <c r="J16" i="2"/>
  <c r="J71" i="2" s="1"/>
  <c r="I17" i="2"/>
  <c r="J17" i="2"/>
  <c r="K17" i="2"/>
  <c r="I18" i="2"/>
  <c r="J18" i="2"/>
  <c r="K18" i="2"/>
  <c r="I19" i="2"/>
  <c r="K19" i="2" s="1"/>
  <c r="J19" i="2"/>
  <c r="I20" i="2"/>
  <c r="K20" i="2" s="1"/>
  <c r="J20" i="2"/>
  <c r="I21" i="2"/>
  <c r="J21" i="2"/>
  <c r="K21" i="2"/>
  <c r="I22" i="2"/>
  <c r="J22" i="2"/>
  <c r="K22" i="2"/>
  <c r="I23" i="2"/>
  <c r="J23" i="2"/>
  <c r="K23" i="2"/>
  <c r="I24" i="2"/>
  <c r="K24" i="2" s="1"/>
  <c r="J24" i="2"/>
  <c r="I25" i="2"/>
  <c r="J25" i="2"/>
  <c r="K25" i="2"/>
  <c r="I26" i="2"/>
  <c r="J26" i="2"/>
  <c r="K26" i="2"/>
  <c r="I27" i="2"/>
  <c r="K27" i="2" s="1"/>
  <c r="J27" i="2"/>
  <c r="L27" i="2"/>
  <c r="I28" i="2"/>
  <c r="J28" i="2"/>
  <c r="K28" i="2"/>
  <c r="L28" i="2"/>
  <c r="L71" i="2" s="1"/>
  <c r="I29" i="2"/>
  <c r="K29" i="2" s="1"/>
  <c r="J29" i="2"/>
  <c r="I30" i="2"/>
  <c r="K30" i="2" s="1"/>
  <c r="J30" i="2"/>
  <c r="L30" i="2"/>
  <c r="I34" i="2"/>
  <c r="I36" i="2"/>
  <c r="I37" i="2"/>
  <c r="J37" i="2"/>
  <c r="K37" i="2"/>
  <c r="I38" i="2"/>
  <c r="J38" i="2"/>
  <c r="K38" i="2"/>
  <c r="I39" i="2"/>
  <c r="K39" i="2" s="1"/>
  <c r="J39" i="2"/>
  <c r="I40" i="2"/>
  <c r="J40" i="2"/>
  <c r="K40" i="2"/>
  <c r="I41" i="2"/>
  <c r="J41" i="2"/>
  <c r="K41" i="2"/>
  <c r="I42" i="2"/>
  <c r="K42" i="2" s="1"/>
  <c r="J42" i="2"/>
  <c r="I43" i="2"/>
  <c r="K43" i="2" s="1"/>
  <c r="J43" i="2"/>
  <c r="I44" i="2"/>
  <c r="J44" i="2"/>
  <c r="K44" i="2"/>
  <c r="I45" i="2"/>
  <c r="J45" i="2"/>
  <c r="K45" i="2"/>
  <c r="I46" i="2"/>
  <c r="J46" i="2"/>
  <c r="K46" i="2"/>
  <c r="I47" i="2"/>
  <c r="K47" i="2" s="1"/>
  <c r="J47" i="2"/>
  <c r="I48" i="2"/>
  <c r="J48" i="2"/>
  <c r="K48" i="2"/>
  <c r="I49" i="2"/>
  <c r="J49" i="2"/>
  <c r="K49" i="2"/>
  <c r="I50" i="2"/>
  <c r="K50" i="2" s="1"/>
  <c r="J50" i="2"/>
  <c r="I51" i="2"/>
  <c r="J51" i="2"/>
  <c r="K51" i="2"/>
  <c r="I52" i="2"/>
  <c r="J52" i="2"/>
  <c r="K52" i="2"/>
  <c r="I53" i="2"/>
  <c r="J53" i="2"/>
  <c r="K53" i="2"/>
  <c r="I54" i="2"/>
  <c r="J54" i="2"/>
  <c r="K54" i="2"/>
  <c r="I55" i="2"/>
  <c r="K55" i="2" s="1"/>
  <c r="J55" i="2"/>
  <c r="I56" i="2"/>
  <c r="J56" i="2"/>
  <c r="K56" i="2"/>
  <c r="I57" i="2"/>
  <c r="J57" i="2"/>
  <c r="K57" i="2"/>
  <c r="I58" i="2"/>
  <c r="K58" i="2" s="1"/>
  <c r="J58" i="2"/>
  <c r="I59" i="2"/>
  <c r="J59" i="2"/>
  <c r="K59" i="2"/>
  <c r="I60" i="2"/>
  <c r="J60" i="2"/>
  <c r="K60" i="2"/>
  <c r="I61" i="2"/>
  <c r="J61" i="2"/>
  <c r="K61" i="2"/>
  <c r="I62" i="2"/>
  <c r="J62" i="2"/>
  <c r="K62" i="2"/>
  <c r="I63" i="2"/>
  <c r="K63" i="2" s="1"/>
  <c r="J63" i="2"/>
  <c r="I64" i="2"/>
  <c r="J64" i="2"/>
  <c r="K64" i="2"/>
  <c r="I65" i="2"/>
  <c r="J65" i="2"/>
  <c r="K65" i="2"/>
  <c r="I66" i="2"/>
  <c r="K66" i="2" s="1"/>
  <c r="J66" i="2"/>
  <c r="I67" i="2"/>
  <c r="J67" i="2"/>
  <c r="K67" i="2"/>
  <c r="I68" i="2"/>
  <c r="J68" i="2"/>
  <c r="K68" i="2"/>
  <c r="I69" i="2"/>
  <c r="J69" i="2"/>
  <c r="K69" i="2"/>
  <c r="I70" i="2"/>
  <c r="K70" i="2" s="1"/>
  <c r="J70" i="2"/>
  <c r="M71" i="2"/>
  <c r="N71" i="2"/>
  <c r="O71" i="2"/>
  <c r="P71" i="2"/>
  <c r="Q71" i="2"/>
  <c r="R71" i="2"/>
  <c r="S71" i="2"/>
  <c r="T71" i="2"/>
  <c r="U71" i="2"/>
  <c r="V71" i="2"/>
  <c r="W71" i="2"/>
  <c r="X71" i="2"/>
  <c r="Y71" i="2"/>
  <c r="Z71" i="2"/>
  <c r="AA71" i="2"/>
  <c r="AB71" i="2"/>
  <c r="AC71" i="2"/>
  <c r="AD71" i="2"/>
  <c r="AE71" i="2"/>
  <c r="AF71" i="2"/>
  <c r="AG71" i="2"/>
  <c r="AH71" i="2"/>
  <c r="AI71" i="2"/>
  <c r="AJ71" i="2"/>
  <c r="AK71" i="2"/>
  <c r="AL71" i="2"/>
  <c r="AM71" i="2"/>
  <c r="AN71" i="2"/>
  <c r="AO71" i="2"/>
  <c r="AP71" i="2"/>
  <c r="AQ71" i="2"/>
  <c r="K71" i="2" l="1"/>
</calcChain>
</file>

<file path=xl/sharedStrings.xml><?xml version="1.0" encoding="utf-8"?>
<sst xmlns="http://schemas.openxmlformats.org/spreadsheetml/2006/main" count="479" uniqueCount="253">
  <si>
    <t>• Ponudnik mora na poziv naročnika priložiti vzorce v originalni embalaži (kot ponujeni artikel in ne kot delovno raztopino!)</t>
  </si>
  <si>
    <t>• Dobavitelj mora enkrat letno organizirati usposabljanje za delavce naročnika s področja  postopkov pomivanja posode in higiene v kuhinji</t>
  </si>
  <si>
    <t xml:space="preserve">• Odzivni čas serviserja je v nujnih primerih tri ure, drugače 24 ur od prejemu obvestila s strani kupca. </t>
  </si>
  <si>
    <t>• Dobavitelj zagotavlja brezplačno redno servisiranje dozirne tehnike in opravi preventivne preglede vsaj 3x na leto.</t>
  </si>
  <si>
    <t>• Dozirna oprema  je last proizvajalca ponujenih sredstev</t>
  </si>
  <si>
    <t xml:space="preserve">• Tam, kjer je potrebno, pri ročnem doziranju ponudnik dostavi brezplačne dozirne pripomočke v ustreznih količinah (dozirni pokrov za plastenko, merilni valj in čaša, lij, iztočna pipa, avtomatska dozirna naprava, plastenka z razpršilko, …) in pripravi programe pranja. </t>
  </si>
  <si>
    <t>• Priložena morajo biti jasna navodila za doziranje.</t>
  </si>
  <si>
    <t>• Zagotoviti tehnološko podporo pri pomivanju posode in izobraževanje o pravilni uporabi čistil s strani usposobljene osebe</t>
  </si>
  <si>
    <t>• Izdelki morajo biti opremljeni z deklaracijami in navodili za uporabo v slovenskem jeziku ter morajo biti namenjeni profesionalni uporabi.</t>
  </si>
  <si>
    <t>• Najugodnejše ponudnike se pozove po odpiranju ponudb, da priložijo za vsak ponujen izdelek tehnično specifikacijo, na kateri so jasno razvidne in signirane (označene) vse strokovne zahteve naročnika (opis artikla v stolpcu 2). V kolikor specifikacija artikla iz tehničnega lista ni razvidna, ponudnik predloži tudi vzorec zahtevanega artikla.</t>
  </si>
  <si>
    <t>ZAHTEVE NAROČNIKA:</t>
  </si>
  <si>
    <t>Podpis in žig:</t>
  </si>
  <si>
    <t>Kraj in datum:____________________________</t>
  </si>
  <si>
    <t>SKUPAJ</t>
  </si>
  <si>
    <t>L</t>
  </si>
  <si>
    <t>Kislo izpiralno sredstvo - sijaj za uporabo v gospodinjskih pomivalnih strojih. pH vrednost do 2. Pakiranje do 1L. Izdelek mora imeti veljaven certifikat akreditirane inštitucije za okolje. Pakiranje škatla 50 kos.                                                                                                             * Vzorec priložiti na poziv.</t>
  </si>
  <si>
    <t>ŠKA</t>
  </si>
  <si>
    <t>Tablete za strojno pomivanje posode. Brez fosfatov in klora. Izdelek mora imeti veljaven certifikat akreditirane inštitucije za okolje. Pakiranje škatla 50 kos.                                                                                                             * Vzorec priložiti na poziv.</t>
  </si>
  <si>
    <t>KG</t>
  </si>
  <si>
    <t>Koncentrirano trdno pomivalno sredstvo za strojno pomivanje posode pri srednje trdi vodi. Popolna poraba sredstva, varen za uporabo - ni potrebna uporaba zaščitne opreme. pH 11,2 - 11,4.  Razvrstitev po barvi, manj transporta in manj embalaže (embalaža sredstva le 8g folija). Brez klora.  Dozirni sistem za strojno pomivanje posode omogoča izpis poročila o ključnih parametrih pomivanja posode.Dozirni sistem mora omogočati zvočno in vizualno opozorilo na menjavo sredstev, menjavo vode, prikaz izpiralne in pomivalne temperature. Omogočati mora periodično nastavitev doziranja glede na obroke. Izdelek mora imeti veljaven certifikat akreditirane inštitucije za okolje kot na primer: Ecolabel ali Nordic Swan. Pakiranje do 5 kg.
* Vzorec priložiti na poziv.</t>
  </si>
  <si>
    <t>Koncentrirano trdno kislo sredstvo za izpiranje posode. Posodi daje sijaj in pospešuje sušenje. Primerno za porcelan, steklo, nerjaveče jeklo...Ph 4 -5. Odvečne embalaže ni (embalaža sredstva le 8g folija).Razvrstitev po barvi, manj transporta in manj embalaže. Dozirni sistem za strojno pomivanje posode omogoča izpis poročila o ključnih parametrih pomivanja posode.Dozirni sistem mora omogočati zvočno in vizualno opozorilo na menjavo sredstev, menjavo vode, prikaz izpiralne in pomivalne temperature. Omogočati mora periodično nastavitev doziranja glede na obroke. Potrdilo "v skladu z Uredbo o ZeJn" zahtevano. Pakiranje od 1 kg do 1,5 kg.
* Vzorec priložiti na poziv.</t>
  </si>
  <si>
    <t>Koncentrirano trdno pomivalno sredstvo za strojno pomivanje posode pri srednje trdi vodi. Primerno za posodo iz nerjavečega jekla, porcelana... Za učinkovito pomivanje najtrdovratnejših nečistoč, tudi čajnih in kavnih madežev. Dozirni sistem za strojno pomivanje posode omogoča izpis poročila o ključnih parametrih pomivanja posode.Dozirni sistem mora omogočati zvočno in vizualno opozorilo na menjavo sredstev, menjavo vode, prikaz izpiralne in pomivalne temperature.Proizvod ne sme vsebovati NTA, EDTA , fosfatov in klora. Prazna kartuša se zlahka stisne in s tem zmanjša volumen odpadkov, ki ga lahko odvržemo med odpadke namenjene plastiki. Izdelek mora imeti veljaven certifikat akreditirane inštitucije za okolje kot na primer: Ecolabel ali Nordic Swan. Kartuša  do 5kg, pH 10,0 - 12 pri 1%.  Brez vonja. 
Doziranje sredstva 0,8 -  1,8g/L. 
 * Vzorec priložiti na poziv.</t>
  </si>
  <si>
    <r>
      <t xml:space="preserve">Sredstvo za čiščenje hladilnih naprav in zamrzovalnih komor brez odtaljevanja le-teh. Čistilo učinkovito odstranjuje ostanke ledu in trdovratne nečistoče tudi pri -30°C. Čistilo ne sme biti gorljivo in je brez znakov nevarnosti - </t>
    </r>
    <r>
      <rPr>
        <b/>
        <sz val="18"/>
        <color rgb="FF000000"/>
        <rFont val="Arial"/>
        <family val="2"/>
        <charset val="238"/>
      </rPr>
      <t xml:space="preserve">po uredbi ES1272/2008 razvrščena kot NEnevarna snov. </t>
    </r>
    <r>
      <rPr>
        <sz val="18"/>
        <color rgb="FF000000"/>
        <rFont val="Arial"/>
        <family val="2"/>
        <charset val="238"/>
      </rPr>
      <t>Je brez barve in vonja. pH vrednost: 9,8 - 10,8; relativna gostota več kot 1.
* Vzorec priložiti na poziv.</t>
    </r>
  </si>
  <si>
    <r>
      <t xml:space="preserve">Tekoče biološko čistilo za odtoke, ki vsebuje mikroorganizme in encime, ki imajo sposobnost razgraditi organske snovi, ki so običajno v kanalizaciji, tudi škrob in proteine.  Čistilo mora biti </t>
    </r>
    <r>
      <rPr>
        <b/>
        <u/>
        <sz val="18"/>
        <color rgb="FF000000"/>
        <rFont val="Arial"/>
        <family val="2"/>
        <charset val="238"/>
      </rPr>
      <t xml:space="preserve">biološko razgradljivo </t>
    </r>
    <r>
      <rPr>
        <sz val="18"/>
        <color rgb="FF000000"/>
        <rFont val="Arial"/>
        <family val="2"/>
        <charset val="238"/>
      </rPr>
      <t>(dokazljivo v varnostnem listu proizvoda). Potrdilo "v skladu z Uredbo o ZeJN": zahtevano. Ph vrednost pri 100%: 6 - 7,2. Pakiranje: 1 - 2 L.
* Vzorec priložiti na poziv.</t>
    </r>
  </si>
  <si>
    <t>doza</t>
  </si>
  <si>
    <t>Netkani robčki prepojeni z dezinfekcijskim sredstvom za hitro razkuževanje površin. Baktericidni v skladu z EN1040 - 5 min, čiste površine EN1276 - 30 sek in 5 min, EN13697 - 5 min, fungicidni z EN1275 - 15 min, čiste površine EN1650 1 min in 15 min; EN13697 - 15 min. Robčki so za enkratno uporabo in se po uporabi odvržejo. pH: 5 - 7. Pakiranje: plastična embalaža z vakuumskim pokrovom, vsebnost: 150 kos robčkov.
* Vzorec priložiti na poziv.</t>
  </si>
  <si>
    <t>Dezinfekcijsko čistilo (hitra dezinfekcija) na bazi alkohola, primerno v obratih za pripravo hrane. Izpiranje ni potrebno. Deluje baktericidno in fungicidno, ima kratek kontaktni čas. Brezbarven, pH 8 - 9,5 Izdelek mora biti vpisan v register biocidnih proizvodov RS. Pakiranje: 500- 750ml z razpršilko
* Vzorec priložiti na poziv.</t>
  </si>
  <si>
    <t>1 tab</t>
  </si>
  <si>
    <t>Izpiralne tablete za konv. pečico Ratilonal cca 0,07 kg/kos (modre). Embalaža 50 kos
• Vzorec priložiti na poziv.</t>
  </si>
  <si>
    <t>Čistilne tablete za konv. pečico Ratilonal cca 0,07 kg/kos (rdeče). Embalaža 100 kos
• Vzorec priložiti na poziv.</t>
  </si>
  <si>
    <t>Čistilo za kovine, za vzdrževanje kovin. Primerno za uporabo na vseh kislinsko odpornih površinah. Primerno za uporabo na površinah, ki prihajajo v stik z živili. Odstranjuje obloge vodne ga kamna in druge nečistoče na površinah iz nerjavnega jekla, keramike, porcelana. pH 3. Pakiranje 600-650 ml.                                                                                                                                        • Vzorec priložiti na poziv.</t>
  </si>
  <si>
    <t>Tekoče koncentrirano sredstvo za namakanje posode, ki vsebuje klor. Za beljenje posode, ki hkrati zagotovi odstanjevanje nečistoč in zasušene hrane. Uporaben za vso posodo, razen za aluminij in ostale barvne kovine. pH vrednost: 13,5 - 14, relativna gostota: 1,3 - 1,4. Pakiranje 12 kg.
• Vzorec priložiti na poziv.</t>
  </si>
  <si>
    <t>Praškasto alkalno sredstvo za občasno temeljito čiščenje posode in pribora s potapljanjem (nerjaveče, porcelan, plastika) , odstranjuje škrobne, beljakovinske, obarvanost od čajna, kave, itd. Brez vonja. pH vrednost: 11,6 - 12. Pakiranje 10 kg.
• Vzorec priložiti na poziv.</t>
  </si>
  <si>
    <t>Koncentrirano tekoče izpiralno sredstvo za strojno pomivanje posode. Ph: 1 - 2, relativna gostota več kot 1 g/cm3, brez barve in brez vonja. Pakiranje: 10L.
* Vzorec priložiti na poziv</t>
  </si>
  <si>
    <t>Koncentrirano tekoče pomivalno sredstvo za strojno pomivanje posode z dezinfekcijskim učinkom pri vseh trdotah vode. Sredstvo primerno tudi za trdovratne nečistoče. Sredstvo vsebuje klor: 100 g tekočine vsebuje 2,5 g aktivnega klora. Embalaža omogoča enostavno kontrolo sredstva. Ph 13,5 - 14,0. Doziranje med 0,6 - 3,0 g/L. Izdelek mora biti vpisan v register biocidnih proizvodov RS. Pakiranje do 25 kg. 
 * Vzorec priložiti na poziv.</t>
  </si>
  <si>
    <r>
      <t xml:space="preserve">Koncentrirano tekoče pomivalno sredstvo za strojno pomivanje posode pri vseh trdotah vode. Sredstvo primerno tudi za trdovratne nečistoče. Sredstvo ne vsebuje klora, fosfatov, NTA, EDTA.  Embalaža omogoča enostavno kontrolo sredstva. Ph 13 - 14,0, relativna gostota sredstva: 1,33 - 1,37. Doziranje med 0,6 - 2,0 g/L.Brez vonja. </t>
    </r>
    <r>
      <rPr>
        <sz val="18"/>
        <color rgb="FF000000"/>
        <rFont val="Arial"/>
        <family val="2"/>
        <charset val="238"/>
      </rPr>
      <t>Potrdilo "v skladu z Uredbo o ZeJn" zahtevano. Pakiranje do 25 kg. 
 * Vzorec priložiti na poziv..</t>
    </r>
  </si>
  <si>
    <r>
      <t xml:space="preserve">Koncentrirano tekoče pomivalno sredstvo za strojno pomivanje posode pri vseh trdotah vode. Sredstvo primerno za pomivanje občutljivih materialov: kozarci, steklo. Sredstvo ne vsebuje klora, fosfatov, NTA, EDTA.  Embalaža omogoča enostavno kontrolo sredstva. Ph 13-13,9. Doziranje med 0,6 - 2,0 g/L.Brez vonja. </t>
    </r>
    <r>
      <rPr>
        <sz val="18"/>
        <color rgb="FF000000"/>
        <rFont val="Arial"/>
        <family val="2"/>
        <charset val="238"/>
      </rPr>
      <t xml:space="preserve">Potrdilo "v skladu z Uredbo o ZeJn" zahtevano. Pakiranje 12 kg. </t>
    </r>
    <r>
      <rPr>
        <sz val="18"/>
        <rFont val="Arial"/>
        <family val="2"/>
        <charset val="238"/>
      </rPr>
      <t xml:space="preserve">
</t>
    </r>
    <r>
      <rPr>
        <sz val="18"/>
        <color rgb="FF000000"/>
        <rFont val="Arial"/>
        <family val="2"/>
        <charset val="238"/>
      </rPr>
      <t xml:space="preserve"> * Vzorec priložiti na poziv.</t>
    </r>
  </si>
  <si>
    <t>Okolju prijazen detergent za ročno pomivanje posode, krožnikov, kozarcev in jedilnega pribora. Hitro in temeljito odstrani maščobo in umazanijo. Brez dišav in barvil. pH 5-5,5. Doziranje 0,4-0,8 ml/l. Pakiranje 5 litrov                                                                                                              Z okoljskim certifikatom Tipa I
* Vzorec priložiti na poziv.</t>
  </si>
  <si>
    <t>Okolju prijazen detergent za ročno pomivanje posode, krožnikov, kozarcev in jedilnega pribora. Hitro in temeljito odstrani maščobo in umazanijo. Brez dišav in barvil. pH 5-5,5. Doziranje 0,4-0,8 ml/l. Pakiranje 1 liter                                                                                                              Z okoljskim certifikatom Tipa I
* Vzorec priložiti na poziv.</t>
  </si>
  <si>
    <t>KOM</t>
  </si>
  <si>
    <t>Grobomleta sol za mehčanje vode za pomivalne stroje in stroje za kozarce - popolnoma raztopljiva, pakirano 2 kg.</t>
  </si>
  <si>
    <t>Tabletirana sol za mehčanje vode za pomivalne stroje in stroje za kozarce - popolnoma raztopljiva, pakirano 25 kg.</t>
  </si>
  <si>
    <t>Sredstvo za odstranjevanje vodnega kamna (na osnovi fosforjeve kisline 20-25%) v pomivalnih strojih. pH 0,5-1. Doziranje do 25 ml/l. Brez brve in dišav. Pakiranje do 10L. Primeren za dozirno tehniko.
* Vzorec priložiti na poziv.</t>
  </si>
  <si>
    <t>Sredstvo za nego nerjavečega jekla. Po nanosu na površini ostane zaščitni film, ki preprečuje nalaganje nečistič. Odstranjuje prstne odtise, sledi vodnih kaplic,… pH vrednost pri 100% 6 - 7. Pakiranje 500 - 750 ml.                                                          * Vzorec priložiti na poziv.</t>
  </si>
  <si>
    <t xml:space="preserve">Tekoča emulzija za čiščenje emajliranih površin, keramičnih površin in površin z nerjaveče pločevine. Ne poškuduje površin. Pakiranje 650-750 ml, pH 10-10,5, relativna gostota sredstva od 1,27 do 1,37.
* Vzorec priložiti na poziv. </t>
  </si>
  <si>
    <r>
      <t>Koncentrirano močno večnamensko čistilo IN DEZINFEKCIJA za kuhinjske površine. Baktericidno in fungicidno delovanje, testirano skladno s standardi EN1276, EN1650 in  EN13697.  Primerno za stenski sistem avtomatskega doziranja, ki je</t>
    </r>
    <r>
      <rPr>
        <u/>
        <sz val="18"/>
        <color rgb="FF000000"/>
        <rFont val="Arial"/>
        <family val="2"/>
        <charset val="238"/>
      </rPr>
      <t xml:space="preserve"> </t>
    </r>
    <r>
      <rPr>
        <b/>
        <u/>
        <sz val="18"/>
        <color rgb="FF000000"/>
        <rFont val="Arial"/>
        <family val="2"/>
        <charset val="238"/>
      </rPr>
      <t>zaklenjen za uporabnike</t>
    </r>
    <r>
      <rPr>
        <b/>
        <sz val="18"/>
        <color rgb="FF000000"/>
        <rFont val="Arial"/>
        <family val="2"/>
        <charset val="238"/>
      </rPr>
      <t xml:space="preserve"> </t>
    </r>
    <r>
      <rPr>
        <sz val="18"/>
        <color rgb="FF000000"/>
        <rFont val="Arial"/>
        <family val="2"/>
        <charset val="238"/>
      </rPr>
      <t xml:space="preserve">(priprava delovne raztopine - avtomatsko mešanje čistila in vode). pH vrednost pri 100%: 9,9 - 10,9. Vijolične barve. Barvno označen sistem uporabe. </t>
    </r>
    <r>
      <rPr>
        <b/>
        <sz val="18"/>
        <color rgb="FF000000"/>
        <rFont val="Arial"/>
        <family val="2"/>
        <charset val="238"/>
      </rPr>
      <t>Sredstvo mora biti vpisano v register biocidnih proizvodov RS.</t>
    </r>
    <r>
      <rPr>
        <sz val="18"/>
        <color rgb="FF000000"/>
        <rFont val="Arial"/>
        <family val="2"/>
        <charset val="238"/>
      </rPr>
      <t xml:space="preserve"> Pakiranje v vrečki od 1,5 -2L.  
* Vzorec priložiti na poziv. </t>
    </r>
  </si>
  <si>
    <r>
      <t xml:space="preserve">Čistilo za temeljitejše čiščenje tal v kuhinji </t>
    </r>
    <r>
      <rPr>
        <b/>
        <sz val="18"/>
        <rFont val="Arial"/>
        <family val="2"/>
        <charset val="238"/>
      </rPr>
      <t>brez izpiranja</t>
    </r>
    <r>
      <rPr>
        <sz val="18"/>
        <rFont val="Arial"/>
        <family val="2"/>
        <charset val="238"/>
      </rPr>
      <t xml:space="preserve">, primeren za čiščenje močno mastnih in drsečih tal. Sestava naj temelji na kombinaciji biološko aktivnih sestavin in tradicionalnih čistilnih komponent, ki razgradijo maščobne naslage. Encimi delujejo med nanosom in po njem (zahtevano dokazljivo v varnostnem listu).Primerno za stenski sistem avtomatskega doziranja, ki je </t>
    </r>
    <r>
      <rPr>
        <b/>
        <u/>
        <sz val="18"/>
        <rFont val="Arial"/>
        <family val="2"/>
        <charset val="238"/>
      </rPr>
      <t xml:space="preserve">zaklenjen za uporabnike </t>
    </r>
    <r>
      <rPr>
        <sz val="18"/>
        <rFont val="Arial"/>
        <family val="2"/>
        <charset val="238"/>
      </rPr>
      <t>(priprava delovne raztopine - avtomatsko mešanje čistila in vode). Zelene barve. Barvno označen sistem uporabe.pH vrednosti pri 100%: 6,2 - 7,2. Pakiranje od 2 - 5L.  
* Vzorec priložiti na poziv.</t>
    </r>
  </si>
  <si>
    <r>
      <t xml:space="preserve">Močno koncetrirano čistilo za žare, nape, močno zapečene pečice in konvektomate. Delovna raztopina ne potrebuje nikakršne zaščitne opreme in je biološko razgradljiva (oboje dokazljivo v varnostnem listu). Primerno za stenski sistem avtomatskega doziranja, ki je </t>
    </r>
    <r>
      <rPr>
        <b/>
        <u/>
        <sz val="18"/>
        <color rgb="FF000000"/>
        <rFont val="Arial"/>
        <family val="2"/>
        <charset val="238"/>
      </rPr>
      <t xml:space="preserve">zaklenjen za uporabnike </t>
    </r>
    <r>
      <rPr>
        <sz val="18"/>
        <color rgb="FF000000"/>
        <rFont val="Arial"/>
        <family val="2"/>
        <charset val="238"/>
      </rPr>
      <t>(priprava delovne raztopine - avtomatsko mešanje čistila in vode).pH vrednosti pri 100%:10,5 - 11,5. Pakiranje v vrečki od 1,5 -2L.  
* Vzorec priložiti na poziv.</t>
    </r>
  </si>
  <si>
    <r>
      <t>Koncentrirano močno večnamensko čistilo za kuhinjske površine in tla, z odličnim omakanjem. Učinkovito odstranjuje maščobe in oljne nečistoče s površin in tal.  Primerno za</t>
    </r>
    <r>
      <rPr>
        <sz val="18"/>
        <color rgb="FF333333"/>
        <rFont val="Arial"/>
        <family val="2"/>
        <charset val="238"/>
      </rPr>
      <t xml:space="preserve"> RF elemente,</t>
    </r>
    <r>
      <rPr>
        <sz val="18"/>
        <color rgb="FFFF0000"/>
        <rFont val="Arial"/>
        <family val="2"/>
        <charset val="238"/>
      </rPr>
      <t xml:space="preserve"> </t>
    </r>
    <r>
      <rPr>
        <sz val="18"/>
        <color rgb="FF000000"/>
        <rFont val="Arial"/>
        <family val="2"/>
        <charset val="238"/>
      </rPr>
      <t>kuhinjske aparate, nape, štedilnike, ploščice.  Primerno za stenski sistem avtomatskega doziranja, ki je</t>
    </r>
    <r>
      <rPr>
        <u/>
        <sz val="18"/>
        <color rgb="FF000000"/>
        <rFont val="Arial"/>
        <family val="2"/>
        <charset val="238"/>
      </rPr>
      <t xml:space="preserve"> </t>
    </r>
    <r>
      <rPr>
        <b/>
        <u/>
        <sz val="18"/>
        <color rgb="FF000000"/>
        <rFont val="Arial"/>
        <family val="2"/>
        <charset val="238"/>
      </rPr>
      <t>zaklenjen za uporabnike</t>
    </r>
    <r>
      <rPr>
        <b/>
        <sz val="18"/>
        <color rgb="FF000000"/>
        <rFont val="Arial"/>
        <family val="2"/>
        <charset val="238"/>
      </rPr>
      <t xml:space="preserve"> </t>
    </r>
    <r>
      <rPr>
        <sz val="18"/>
        <color rgb="FF000000"/>
        <rFont val="Arial"/>
        <family val="2"/>
        <charset val="238"/>
      </rPr>
      <t>(priprava delovne raztopine - avtomatsko mešanje čistila in vode). pH vrednost pri 100%: 10,8 - 11,3. Rumene barve, delovna raztopina je brez vonja. Barvno označen sistem uporabe. Potrdilo " v skladu z uredbo o ZeJN". Pakiranje v vrečki od 1,5 -2L.  
* Vzorec priložiti na poziv.</t>
    </r>
  </si>
  <si>
    <t>Čistilo za pečice, žare in konvektomate. Temeljito očisti in odstranjuje zapečene maščobe na pečicah, žarih, grilih, konvektomatih, transportnih vozičkih, pladnjih, opremi, komorah in talnih površinah. pH vrednost pri 100% &gt;13,5, gostota &gt;1,14. Pakiranje 1 L</t>
  </si>
  <si>
    <t>Tekoče koncentrirano izpiralno sredstvo na citronski osnovi za čiščenje pečic in konvektomatov za avtomatsko doziranje,  primeren za GIORIK pečice,brez  vonja. Pakiranje: 5L.
* Vzorec priložiti na poziv.</t>
  </si>
  <si>
    <t>Tekoči alkalno koncentrirano sredstvo za čiščenje pečic in konvektomatov za avtomatsko doziranje primeren za GIORIK pečice , brez vonja. Pakiranje: 5 L.
* Vzorec priložiti na poziv.</t>
  </si>
  <si>
    <t>Tekoče koncentrirano izpiralno sredstvo za čiščenje pečic in konvektomatov za avtomatsko doziranje (CIP postopek). pH: 1 - 2, relativna gostota več kot 1, brez barve in vonja. Pakiranje: 5-10L.
* Vzorec priložiti na poziv.</t>
  </si>
  <si>
    <t>Tekoče koncentrirano sredstvo za čiščenje pečic in konvektomatov za avtomatsko doziranje (CIP postopek). pH: 12,9 - 13,9, relativna gostota: 1,10 - 1,13, brez vonja. Pakiranje: 5-10 L.
* Vzorec priložiti na poziv.</t>
  </si>
  <si>
    <t>VREDNOST SKUPAJ z DDV</t>
  </si>
  <si>
    <t>VREDNOST SKUPAJ brez DDV</t>
  </si>
  <si>
    <t>CENA/e.m.  z DDV</t>
  </si>
  <si>
    <t>DDV</t>
  </si>
  <si>
    <t>CENA/e.m. brez DDV</t>
  </si>
  <si>
    <t>OKVIRNA LETNA KOLIČINA</t>
  </si>
  <si>
    <t>E.m.</t>
  </si>
  <si>
    <t>ZNAMKA</t>
  </si>
  <si>
    <t>INT. ŠIFRA</t>
  </si>
  <si>
    <t>OPIS SREDSTVA - STROKOVNE ZAHTEVE NAROČNIKA:</t>
  </si>
  <si>
    <t>ZAP.ŠT.</t>
  </si>
  <si>
    <t>POMIVALNA SREDSTVA ZA KUHINJO</t>
  </si>
  <si>
    <t>kom</t>
  </si>
  <si>
    <t>Papir za peko do 220 C°  dolžine:8m, širine 38cm, v roli, obojestransko maščoben, ki prenese večkratno uporabo na omenjeni temperaturi</t>
  </si>
  <si>
    <t>Papir za peko do 220 C°  dolžine:200m, širine 57cm, v roli, obojestransko maščoben, ki prenese večkratno uporabo na omenjeni temperaturi</t>
  </si>
  <si>
    <t>zav</t>
  </si>
  <si>
    <t>Zobotrebci higienski 1000/1 v zavitku</t>
  </si>
  <si>
    <t>Vžigalice gospodinjske, daljše 95mm,  50vžigalic/zav</t>
  </si>
  <si>
    <t>Folija gospodinjska za živila, hermetična, prozorna, 300 m x 45 cm</t>
  </si>
  <si>
    <t>Folija gospodinjska za živila, hermetična, prozorna, 300 m x 30 cm</t>
  </si>
  <si>
    <t>Alu folija, catering, za stik z živili, 150 m x 45 cm - debelina vsaj 11 mikronov</t>
  </si>
  <si>
    <t>Alu folija, catering, za stik z živili, 150 m x 30 cm - debelina vsaj 11 mikronov</t>
  </si>
  <si>
    <t>Krpe v roli 0,25m x 10m. Pralne do max. 95°C, Možno sušenje v sušilnem stroju, Sestava 1/3 bombaža in 2/3
celuloze. Gramatura vsaj 140 g/m2, vpojnost vsaj 1500 g/m2.</t>
  </si>
  <si>
    <t>Inox žica za posodo (velike) premera cca. 10cm, 60 g, spirala, ki ne pušča sledov na INOX površinah, fina</t>
  </si>
  <si>
    <t>Kapa  zaščitna za delo v kuhinji, z elastiko, premer 46-50cm, pakirano 100kom/zavitek, cena na zavitek, (močnejše, odporne na vročino)* kot Tosama</t>
  </si>
  <si>
    <t>rol</t>
  </si>
  <si>
    <t>Biorazgradljive nosilne vrečke, 5 kg  primerna za živila, pakirano 200kos/rolo</t>
  </si>
  <si>
    <t>Nosilne vrečke v roli 5-6 kg, pak 200/1, PE-HD</t>
  </si>
  <si>
    <t>pkt</t>
  </si>
  <si>
    <t>Nosilne vrečke LD, 50 mikr.,  nosilnost do 10 kg, 300x600mm, pak 500/1</t>
  </si>
  <si>
    <t>Nadomestna rezila za strgalo, pkt 100 kos</t>
  </si>
  <si>
    <t>Kovinsko strgalo za steklokeramično ploščo 4-5cm.</t>
  </si>
  <si>
    <t>PVC vrč cca 1L, barva prozorna</t>
  </si>
  <si>
    <t>zavoj</t>
  </si>
  <si>
    <t>PE vrečke 5kg za zamrz. živil, pakiranje 50 kos, dim 30x50cm, LD (vsebovat oznako primerno za živila)</t>
  </si>
  <si>
    <t>PE vrečke 3kg za zamrz. živil, pak 50 kos, dim 25x35cm, LD (vsebovat oznako primerno za živila)</t>
  </si>
  <si>
    <t xml:space="preserve">PE vrečke 2kg za zamrz. živil, pak 50 kos, dim 20x30cm, LD (vsebovat oznako primerno za živila) </t>
  </si>
  <si>
    <t>Metlica za čiščenje  steklenic fi. 5 cm</t>
  </si>
  <si>
    <t>Metlica za  čiščenje stekleničk manjše fi. 1 cm</t>
  </si>
  <si>
    <t>Metlica za  čiščenje stekleničk manjše fi. 0,5 cm</t>
  </si>
  <si>
    <t>Maščobno vpojen beli papir na roli , širine 40 cm, pak 1 rola, dolžine cca.350 m (primerno za živila)</t>
  </si>
  <si>
    <t>Folija varilna za živila PVC, 40 cm, kos=1500 m RMF*</t>
  </si>
  <si>
    <t>OPIS;</t>
  </si>
  <si>
    <t>ENOTA</t>
  </si>
  <si>
    <t xml:space="preserve"> TEDEN+TEDEN/MESEC/LETO: XX+XX/1/14' </t>
  </si>
  <si>
    <t>PRIPOMOČKI ZA KUHINJO</t>
  </si>
  <si>
    <t xml:space="preserve"> SKLOP 1 - PRIPOMOČKI IN ČISTILNA  SREDSTVA  ZA KUHINJO - DOM PTUJ</t>
  </si>
  <si>
    <t>kos</t>
  </si>
  <si>
    <t>Z nazivi izdelkov potiskane dozirne plastenke s pripradajočo razpršilko za čistilna sredstva pod zap. št. 8,9,12,13. Mera 650 ml</t>
  </si>
  <si>
    <t xml:space="preserve">Dezinfekcijsko sredstvo na bazi vodikovega peroksida. Sredstvo reagira z vsemi organskimi materiali, tudi biološkimi membranami bakterij, gliv, spor in virusov. Uporablja se za dezinfekcijo vseh delovnih površin, tal, sten, opreme, strojev, naprav. Uporablja se tudi za dezinfekcijo z meglenjem in aerosolno dezinfekcijo. Spekter delovanja: Coronavirus 229E – NF EN 14476:2013 + A2:2019 – Corona virus 15 min; Pseudomonas aeruginosa SIST EN 1040:2006 bakterije 5 min; Staphylococcus aureus (incl. MRSA) SIST EN 1040:2006, DIN EN 13727:2015 bakterije 5 min; Aspergillus niger SIST EN 13624:2004, DIN EN 13624:2013 5 min; Candida albicans SIST EN 13624-2004, DIN EN 13624:2013 5 min; Bacillus subtilis NF T 72-281:2009 - aerosolno 90 min. Pakiranje do 5 L.                                                     * Vzorec priložiti na poziv. </t>
  </si>
  <si>
    <t xml:space="preserve">Čistilo za čiščenje betona. Raztaplja najtrdovratnejšo umazanijo saj, olja in maščob. Primerno za uporabo v visokotlačni čistilni napravi in v strojih za čiščenje. Rahlo peneče sredstvo z visoko močjo razpršitve in raztapljanja najtrdovratnejših oblog. Primerno za uporabo na vseh alkalno odpornih  površinah. pH vrednost 13,4 - 14. Pakiranje do 10 L.                                                                                                                 * Vzorec priložiti na poziv. </t>
  </si>
  <si>
    <t xml:space="preserve">Čistilno in negovalno sredstvo na osnovi v voditopnih polimerov. Čisti temejito in brez lis, v prostoru pusti prijeten vonj in ustvari enakomerni svetleč izgled talne površine. Primerno za linolej, PVC, gumo, talne Flex plošče, naravni in umetni kamen, za zaščitene lesene površine in lakiran parket. pH vrednost pri 100% 9,5 - 10. Certificirano po DIN 18032-2. Pakiranje do 10 L.                                                   * Vzorec priložiti na poziv. </t>
  </si>
  <si>
    <r>
      <t xml:space="preserve">Visoko koncentrirano večnamensko čistilo, primerno tako za ročno kot strojno čiščenje tal. Učinkovito deluje že pri nizki koncentraciji od 0,1% do 1%. Brez izpiranja, varno za čiščenje keramike in preprostih površin. pH vrednost pri 100%: 10 - 11. Embalaža izdelka mora biti vsaj 30% iz recikliranega materiala. </t>
    </r>
    <r>
      <rPr>
        <b/>
        <sz val="18"/>
        <rFont val="Times New Roman"/>
        <family val="1"/>
        <charset val="238"/>
      </rPr>
      <t xml:space="preserve">Obvezno brez znakov nevarnosti (zahtevano dokazljivo v varnostnem listu in na sami etiketi izdelka). </t>
    </r>
    <r>
      <rPr>
        <sz val="18"/>
        <rFont val="Times New Roman"/>
        <family val="1"/>
        <charset val="238"/>
      </rPr>
      <t xml:space="preserve">Priložiti veljaven </t>
    </r>
    <r>
      <rPr>
        <b/>
        <u/>
        <sz val="18"/>
        <rFont val="Times New Roman"/>
        <family val="1"/>
        <charset val="238"/>
      </rPr>
      <t xml:space="preserve">certifikat neodvisne organizacije znaka za okolje tipa I. </t>
    </r>
    <r>
      <rPr>
        <sz val="18"/>
        <rFont val="Times New Roman"/>
        <family val="1"/>
        <charset val="238"/>
      </rPr>
      <t xml:space="preserve">Zahtevan certifikat </t>
    </r>
    <r>
      <rPr>
        <b/>
        <sz val="18"/>
        <rFont val="Times New Roman"/>
        <family val="1"/>
        <charset val="238"/>
      </rPr>
      <t>DIN 18032.</t>
    </r>
    <r>
      <rPr>
        <sz val="18"/>
        <rFont val="Times New Roman"/>
        <family val="1"/>
        <charset val="238"/>
      </rPr>
      <t xml:space="preserve"> Primerno za stenski sistem avtomatskega doziranja, ki je </t>
    </r>
    <r>
      <rPr>
        <b/>
        <u/>
        <sz val="18"/>
        <rFont val="Times New Roman"/>
        <family val="1"/>
        <charset val="238"/>
      </rPr>
      <t xml:space="preserve">zaklenjen za uporabnike </t>
    </r>
    <r>
      <rPr>
        <sz val="18"/>
        <rFont val="Times New Roman"/>
        <family val="1"/>
        <charset val="238"/>
      </rPr>
      <t xml:space="preserve">(priprava delovne raztopine - avtomatsko mešanje čistila in vode). Pakiranje do 5 L. 
• Vzorec priložiti na poziv  </t>
    </r>
    <r>
      <rPr>
        <sz val="18"/>
        <rFont val="Calibri"/>
        <family val="2"/>
        <charset val="238"/>
      </rPr>
      <t xml:space="preserve"> </t>
    </r>
  </si>
  <si>
    <t xml:space="preserve">Loščilo, emulzija za lesene površine, ki ustvari zaščitni film in lesk. pH: 7,5 - 8,5; viskoznost pri 40°C: 300.000 mm2/s. Sredstvo mora biti namenjeno profesionalni uporabi. Pakiranje: 500 - 750 ml.
* Vzorec priložiti na poziv. </t>
  </si>
  <si>
    <t xml:space="preserve">Premaz za zapiranje in tesnenje por, ki mora biti dolgo obstojen, trd in odporen na umazanio, namenjen za porozne površine. Naredi osnovo za nadaljne premazovanje, ker zapolni pore. Tudi če se uprabljja brez nadaljnih premazov, preprečuje nalaganje umazanije v porozno pvršino. Odporen na alkohol in dezinfkecijska sredstva. Premaz se ne peni, je bele barve. pH vrednost 7-8,6. Doziranje od 1:1. Pakiranje do 10L.                                                                                                                                                            * Vzorec priložiti na poziv.                                                                                      </t>
  </si>
  <si>
    <t xml:space="preserve">Sredstvo visoko učinkovito za temeljito odstranjevanje premazov, ki ne potrebuje izpiranja in je učinkovit na večplastnih premazih, nizka stopnja penjena, primeren za ročno in strojno čiščenje. Med odstranjevanjem premaza mora zagotavljati protizdrsni učinek, zaradi varnosti. pH vrednost pri 100%: 10 - 10,5. Brez znakov nevarnosti - po uredbi ES1272/2008 razvrščena kot NEnevarna snov. Pakiranje do 5 L.
* Vzorec priložiti na poziv. </t>
  </si>
  <si>
    <t xml:space="preserve">Samosvetleča polimerna emulzija prirejena za uporabo v bolnišnicah, na vodni osnovi z visoko odpornostjo na alkohol in razkužila za kožo. pH vrednost pri 100%: 8 - 9. Brez znakov nevarnosti - po uredbi ES1272/2008 razvrščena kot NEnevarna snov. Pakiranje do 5 L.
* Vzorec priložiti na poziv. </t>
  </si>
  <si>
    <t xml:space="preserve">Čistilo za RF, kateremu da visok sijaj in je dlje časa odporen na prstne odtise.  Razpršilka, pripravljena za uporabo: 500 - 750 ml.
* Vzorec priložiti na poziv.  </t>
  </si>
  <si>
    <r>
      <t xml:space="preserve">Tekoče čistilno sredstvo za vsakodnevna in temeljita čiščenja vseh vodoodpornih površin iz plastike, emajla, keramike, stekla in tla premazana z premazi, z dodatkom alkohola. Po čiščenju ne pušča sledi. Čiščenje je eno-stopenjsko, izpiranje ni potrebno. V prostoru ohranja svež vonj,  pH vrednost pri 100%:  6 - 7.5. Koncentracija izdelka od 0,1% do 1%. Embalaža izdelka mora biti vsaj 30% iz recikliranega materiala. </t>
    </r>
    <r>
      <rPr>
        <b/>
        <sz val="18"/>
        <rFont val="Times New Roman"/>
        <family val="1"/>
        <charset val="238"/>
      </rPr>
      <t>Obvezno brez znakov nevarnosti (zahtevano dokazljivo v varnostnem listu in na sami etiketi izdelka).</t>
    </r>
    <r>
      <rPr>
        <sz val="18"/>
        <rFont val="Times New Roman"/>
        <family val="1"/>
        <charset val="238"/>
      </rPr>
      <t xml:space="preserve"> Priložiti veljaven </t>
    </r>
    <r>
      <rPr>
        <b/>
        <u/>
        <sz val="18"/>
        <rFont val="Times New Roman"/>
        <family val="1"/>
        <charset val="238"/>
      </rPr>
      <t xml:space="preserve">certifikat neodvisne organizacije znaka za okolje tipa I.  </t>
    </r>
    <r>
      <rPr>
        <sz val="18"/>
        <rFont val="Times New Roman"/>
        <family val="1"/>
        <charset val="238"/>
      </rPr>
      <t>Pakiranje do 1 L. 
• Vzorec zahtevan</t>
    </r>
  </si>
  <si>
    <t xml:space="preserve">Visoko koncentrirani osvežilec zraka, primeren za prekrivanje neprijetnih vonjav, primeren tudi za osvežitev zaves, zof, tepiha.Primerno za stenski sistem avtomatskega doziranja, ki je zaklenjen za uporabnike (priprava delovne raztopine - avtomatsko mešanje čistila in vode). pH vrednost pri 100% koncentraciji: 8,5 - 9,5. Brez barve. Pakiranje v vrečki od 1,5 -2L. 
* Vzorec priložiti na poziv.  </t>
  </si>
  <si>
    <t xml:space="preserve">Močno kislo čistilno sredstvo na osnovi fosforne in dušikove kisline. Primerno za čiščenje kotlov, cistern, cevovodov, primeren tudi za ročno čiščenje površin iz nerjavnega jekla. pH vrednost 1,7, gostota 1,15 - 1,2. Koncentracija 0,5 - 2%. Pakiranje 25 L.                                                                                  * Vzorec priložiti na poziv.  </t>
  </si>
  <si>
    <r>
      <t xml:space="preserve">Močno koncentrirano kislo čistilo za sanitarije na osnovi citronske kisline, ki učinkovito odstranjuje vodni kamen. Deluje že v koncentraciji od 0,2% do 1%. Mora imeti visoko viskoznost, da deluje tudi na vertikalnih površinah. pH vrednost pri 100%: 2,0 - 2,5. </t>
    </r>
    <r>
      <rPr>
        <b/>
        <sz val="18"/>
        <rFont val="Arial"/>
        <family val="2"/>
        <charset val="238"/>
      </rPr>
      <t>Priložiti veljaven certifikat neodvisne organizacije znaka za okolje tipa I.</t>
    </r>
    <r>
      <rPr>
        <sz val="18"/>
        <rFont val="Arial"/>
        <family val="2"/>
        <charset val="238"/>
      </rPr>
      <t xml:space="preserve"> Pakiranje 1L.                                                                                        • Vzorec zahtevan  </t>
    </r>
  </si>
  <si>
    <r>
      <t xml:space="preserve">Čistilo za dnevno čiščenje sanitarij, odstranjuje vodni kamen, ostanke mila,za čiščenje talnih in stenskih površin, umivalnih mest z armaturami, WC školjk;  uporaba z razpršilko. Učinkovito delovanje pri nizki koncentraciji, od 0,2% do 1%, z namenom znižanja stroškov čiščenja. </t>
    </r>
    <r>
      <rPr>
        <sz val="18"/>
        <rFont val="Times New Roman"/>
        <family val="1"/>
        <charset val="238"/>
      </rPr>
      <t xml:space="preserve">pH vrednost pri 100%: 2,0 - 2,5. Embalaža izdelka mora biti vsaj 30% iz recikliranega materiala. Priložiti veljaven </t>
    </r>
    <r>
      <rPr>
        <b/>
        <u/>
        <sz val="18"/>
        <rFont val="Times New Roman"/>
        <family val="1"/>
        <charset val="238"/>
      </rPr>
      <t>certifikat neodvisne organizacije znaka za okolje tipa I.</t>
    </r>
    <r>
      <rPr>
        <sz val="18"/>
        <rFont val="Times New Roman"/>
        <family val="1"/>
        <charset val="238"/>
      </rPr>
      <t xml:space="preserve"> Primerno za stenski sistem avtomatskega doziranja, ki je</t>
    </r>
    <r>
      <rPr>
        <b/>
        <u/>
        <sz val="18"/>
        <rFont val="Times New Roman"/>
        <family val="1"/>
        <charset val="238"/>
      </rPr>
      <t xml:space="preserve"> zaklenjen za uporabnike</t>
    </r>
    <r>
      <rPr>
        <sz val="18"/>
        <rFont val="Times New Roman"/>
        <family val="1"/>
        <charset val="238"/>
      </rPr>
      <t xml:space="preserve"> (priprava delovne raztopine - avtomatsko mešanje čistila in vode). Pakiranje do 5L.</t>
    </r>
    <r>
      <rPr>
        <b/>
        <sz val="18"/>
        <rFont val="Times New Roman"/>
        <family val="1"/>
        <charset val="238"/>
      </rPr>
      <t xml:space="preserve">
</t>
    </r>
    <r>
      <rPr>
        <sz val="18"/>
        <rFont val="Times New Roman"/>
        <family val="1"/>
        <charset val="238"/>
      </rPr>
      <t xml:space="preserve">• Vzorec zahtevan </t>
    </r>
    <r>
      <rPr>
        <b/>
        <sz val="18"/>
        <rFont val="Times New Roman"/>
        <family val="1"/>
        <charset val="238"/>
      </rPr>
      <t xml:space="preserve"> </t>
    </r>
  </si>
  <si>
    <t xml:space="preserve">Koncentrirano tekoče, močno čistilo za odstranjevanje urinskega in vodnega kamna v sanitarijah; na osnovi fosforne kisline. Sestava: fosforjeva kislina med 20% - 25%, pH vrednost: 1 - 1.5, redčenje med 1%-8%, odvisno od stopnje umazanije. Pakiranje do 1L.
• Vzorec priložiti na poziv                                                                                    </t>
  </si>
  <si>
    <t>Čistilno, belilno in dezinfekcijsko sredstvo za školjke in pisoarje - z vsebnostjo aktivnega klora - v obliki WC račke. pH vrednost &gt;13, relativna gostota več kot 1, pripravljeno za uporabo. Uporablja se tudi za čiščenje in razkuževanje velikih površin, kot so tla, ploščice in delovne površine. Pakiranje 500 - 750 ml.                                                                                                                                          * Vzorec priložiti na poziv.</t>
  </si>
  <si>
    <t>Čistilno sredstvo za straniščne školjke in pisoarje - toaletni gel - v obliki WC račke, na osnovi citronske kisline. pH vrednost pri 100%: 1,5 - 1,7, relativna gostota več kot 1, pripravljeno za uporabo. Priložiti veljaven certifikat neodvisne organizacije znaka za okolje tipa I. Pakiranje: 500 - 750 ml.
* Vzorec priložiti na poziv.</t>
  </si>
  <si>
    <t xml:space="preserve">Biološko razgradljivo sredstvo, ki hitro in učinkovito očisti in vzdržuje vse zamašene odtoke. Odstranjuje apno, urinski kamen, milo, masti, lase, proteinske in celulozne obloge, higienske vložke, tampone in vse organske ostanke. Gosta tekočina (gostota 1,83, specifična teža 1,8), ki prodre skozi odpadno vodo in omogoči popoln pretok kanalizacije. Ne poškoduje materialov. Pakiranje 750 ml, vsebuje vsaj 90% žveplove kisline.                                                                                                              * Vzorec priložiti na poziv. </t>
  </si>
  <si>
    <t xml:space="preserve">Tekoča emulzija za čiščenje emajliranih površin, keramičnih površin in površin z nerjaveče pločevine. Ne poškuduje površin. Pakiranje 400 - 500 ml, pH 7-10, relativna gostota sredstva od 1,2 do 1,3.
* Vzorec priložiti na poziv. </t>
  </si>
  <si>
    <t>Visoko koncentrirano sredstvo, ki preprečuje penjenje v strojih. Sredstvo mora biti nenevarno za okolje: po uredbi ES1272/2008 razvrščena kot NEnevarna snov. pH vrednost: 6 - 7. 
Pakiranje do 5 L.
* Vzorec priložiti na poziv.</t>
  </si>
  <si>
    <t>Nevtralizator vonja urina, odstranjuje madeže in neprijetne vonjave, se ne reči, Brezbarvna tekočina. Pakiranje: plastenka s pršilom 750ml                                                                                                                                            *Vzorec priložiti na poziv.</t>
  </si>
  <si>
    <t>Čistilo za šamponiranje tekstilnih talnih oblog, ki globinsko očisti tekstilne talne obloge in preproge. Tvoriti mora peno, da odstrani vso nečistočo ter hkrati poživi in ohranja barvo tekstila. pH 6, relativna gostota več kot 1. Vključuje O.N.T. tehnologijo nevtralizacije vonja. Koncentracija: 3 - 10%. Pakiranje: 5L.
* Vzorec priložiti na poziv.</t>
  </si>
  <si>
    <t>ČISTILNA SREDSTVA ZA OBJEKT</t>
  </si>
  <si>
    <t>Dišeča mrežica za pisoarje - * (original)</t>
  </si>
  <si>
    <t>Filc bel 51cm (20'')</t>
  </si>
  <si>
    <t>Filc bel 43cm (17'')</t>
  </si>
  <si>
    <t>Filc rdeč 51cm (20'')</t>
  </si>
  <si>
    <t>Filc rdeč 43cm (17'')</t>
  </si>
  <si>
    <t>Razpršilo proti mrčesu 400 ml doza z razpršilom</t>
  </si>
  <si>
    <t>Razpršilo proti mrčesu 400 ml doza v sprayu, brez potisnega plina</t>
  </si>
  <si>
    <t>Osvežilec zraka v spreju (različni vonji), cca 400 ml.</t>
  </si>
  <si>
    <t>Osvežilec zraka podobno * kot Glade assorbiodori 125g, gel</t>
  </si>
  <si>
    <t>kpl</t>
  </si>
  <si>
    <t>Komplet sprednje in zadnje sesalne gume za Taski Swingo</t>
  </si>
  <si>
    <t>Stensko držalo ročajev, sivo, za 5 ročajev, dim. 44x10,5x7cm</t>
  </si>
  <si>
    <t>Obešalnik PVC (hlače+srajca+krilo), močen PVC material (trda plastika) s prečko, ki se ne upogiba in kovinskim vrtljivim obešalom</t>
  </si>
  <si>
    <t xml:space="preserve"> Metla asfaltna z držalom pod kotom 45° PVC 80 cm</t>
  </si>
  <si>
    <t>Metla zunanja sirka,  5x šivana,pak 3kom</t>
  </si>
  <si>
    <t>Omelo kratek ročaj - PVC</t>
  </si>
  <si>
    <t>Smetišnica z gumo - dolgi ročaj PVC</t>
  </si>
  <si>
    <t>Smetišnica z gumo - kratek ročaj PVC</t>
  </si>
  <si>
    <t>Smetišnica z gumo in z omelom- kratek ročaj PVC</t>
  </si>
  <si>
    <t>WC metlica - PVC- bela,  (metlica dol. 30 cm)</t>
  </si>
  <si>
    <t>WC SET- metlica s posodo (metlica dol. 30 cm) PVC-bela</t>
  </si>
  <si>
    <t>Ščetka PVC za čiščenje površin z podaljšanim ročajem cca 30 cm</t>
  </si>
  <si>
    <t>Ščetke za čiščenje rok (nohtov) pvc, z držalom</t>
  </si>
  <si>
    <t>Predpasnik PVC (za enkratno uporabo), dim 75x125cm, pak 100/1, bele barve</t>
  </si>
  <si>
    <t>Biorazgradljive vrečke za biološke odpadke, 30l, pak 20/1</t>
  </si>
  <si>
    <t>Biorazgradljive vrečke za biološke odpadke, 15l, pak 25/1</t>
  </si>
  <si>
    <t>Vrečke 700x1000, LD, 30 do 35 mikr., modre, pak 25/1</t>
  </si>
  <si>
    <t>Vrečke 700x1000, LD, 35 do 40 mikr., rumene, pak 25/1</t>
  </si>
  <si>
    <t>Vrečke 700x1000, LD, 35 do 40 mikr., zelene, pak 20/1</t>
  </si>
  <si>
    <t>Vrečke 700x1000, LD, 35 do 40 mikr., črne, pak 25/1</t>
  </si>
  <si>
    <t>Vrečke 700x1000, LD, 35 do 40 mikr., bele, pak 20/1</t>
  </si>
  <si>
    <t>Vrečke 500x600, LD, 30 do 35 mikr., rumene, pak 25/1</t>
  </si>
  <si>
    <t>Vrečke 500x600, LD, 30 do 35 mikr., zelene, pak 25/1</t>
  </si>
  <si>
    <t>Vrečke 500x600, HD, 12 do 15 mikr., črne, pak 50/1</t>
  </si>
  <si>
    <t>Vrečke 500x600, LD, 30 do 35 mikr., bele, pak 25/1</t>
  </si>
  <si>
    <t>Vrečke 500x600, HD, 10 do 12 mikr., bele, pak 50/1</t>
  </si>
  <si>
    <t>Suhe krpe v zvitku, izdelane iz netkanega 100%polietilena, primerne za v vodotesno dozo s pokrovom.  Dimenzije krpe: 37-38x20 cm (dolžina x širina), Gramatura: 60g/m2. 
Pakiranje 99 - 100 kosov/krpic v zavitku. 
Cena / zavitek,       * Vzorec priložiti na poziv.</t>
  </si>
  <si>
    <t>Omelo za odrivanje vode za živilsko industrijo cca. 55-60 cm enojna guma, ne iz pene,  močnejša * kot Vikan z ergonomskim alu držalom cca 150cm</t>
  </si>
  <si>
    <t>Omelo za odrivanje vode za živilsko industrijo cca. 45-50 cm enojna guma, ne iz pene,  močnejša * kot Vikan z ergonomskim alu držalom cca 150cm</t>
  </si>
  <si>
    <t>Rokavica za večkratno uporabo, na voljo v 4 različnih barvah, CE III zaščitni razred, dolžine 295 mm, debeline 40 mm, notranja obdelava lateksa proti lateks alergenom, *</t>
  </si>
  <si>
    <t>Razpršilka za dozirne posode velikosti 750-1000 ml</t>
  </si>
  <si>
    <t>Opozorilne table-rumene barve, napis črne barve: "pozor spolzka tla", Dimenzija table: Spodaj: 31 cm, Zgoraj: 21 cm, Višina: 62cm,Oblika table: v obliki črke A, Znak opozorila: trikotni, cena na komad</t>
  </si>
  <si>
    <t>Aluminijast ročaj za brisalno ploskev:Aluminijasta palica iz aluminija, dolžine 140 cm, kompatibile z art.31, podobno kot Blizzard Ecolab. *</t>
  </si>
  <si>
    <t>Brisalna ploskev za mope:
Brisalna ploskev za mope dolžine 40 cm, za možnost vpetja mopov na žep z magnetnim zapiralom.      * Vzorec priložiti na poziv.</t>
  </si>
  <si>
    <t>Mop z resicami, dolžine 40 cm, kombinacija žepkov in jezičkov za vpenjanje v brisalno ploskev, Sestava: Hrbtni material: 100% poliester, Resice: 70% bombaž, 25% poliester, 5% viskoza.  Teža 40 cm mopa: 165g, Max. vpojnost 40 cm mopa: 470 ml, 360 – 420 pralnih ciklov (priložiti test pranja)</t>
  </si>
  <si>
    <r>
      <t xml:space="preserve">Mop dolžine </t>
    </r>
    <r>
      <rPr>
        <b/>
        <i/>
        <sz val="18"/>
        <rFont val="Arial"/>
        <family val="2"/>
        <charset val="238"/>
      </rPr>
      <t>40cm</t>
    </r>
    <r>
      <rPr>
        <sz val="18"/>
        <rFont val="Arial"/>
        <family val="2"/>
        <charset val="238"/>
      </rPr>
      <t xml:space="preserve"> z mikrovlakni in poševnimi abrazivnimi črtami, pralen do 70stopinj, hrbtni del 100%poliester, mikrovlakna iz 100%poliestra, abrazivne črte iz 100%poliamida, vpojnost mopa  je 310 ml, priložiti test pranja, ki potrjuje 1000-1100 pralnih ciklov pri 60stopinjah, kombinacija žepe+trak, barvne oznake (rdeča, modra, rumena, zelena) *  </t>
    </r>
  </si>
  <si>
    <r>
      <t xml:space="preserve">Mop dolžine </t>
    </r>
    <r>
      <rPr>
        <b/>
        <i/>
        <sz val="18"/>
        <rFont val="Arial"/>
        <family val="2"/>
        <charset val="238"/>
      </rPr>
      <t>40cm</t>
    </r>
    <r>
      <rPr>
        <sz val="18"/>
        <rFont val="Arial"/>
        <family val="2"/>
        <charset val="238"/>
      </rPr>
      <t xml:space="preserve">  z resicami, pralen do 95stopinj, hrbtni del 100%poliester, sestava reseic: BEŽ: 75%bombaž, 20%poliester,5%viskoza, SIVE:70%poliester, 30%bombaž, BELE: 100%poliestrska mikovlakna; priložiti test pranja, ki potrjuje 600-700pralnih ciklov pri 60stopinjah, kombinacija žepe+trak, barvne oznake (rdeča, modra, rumena, zelena) *  </t>
    </r>
  </si>
  <si>
    <t>Posoda PVC- "lavor" 9 L, brez izliva, Ø 36 x H12,5 cm</t>
  </si>
  <si>
    <t>Posoda PVC- "lavor" 6 L, brez izliva, Ø 33 x H12 cm</t>
  </si>
  <si>
    <t>Ročaj na navoj dolžine 138cm kompatibilen z omelom art.št.23 in 24, italjanski navoj, ročaj narejen iz plastificiranega jekla, *</t>
  </si>
  <si>
    <t>Omelo za notranje površine velikost 30cm z trdimi ščetinami, zgornji del iz recikliranega polipropilena, 85% ščetine iz recikliranega polietilen-terefalata, 15% recikliran polietilen, brez pripadajočega ročaja, *</t>
  </si>
  <si>
    <t>Omelo za zunanje površine velikost 30cm z trdimi ščetinami, zgornji del iz recikliranega polipropilena, 95% ščetine iz recikliranega polietilen-terefalata, 5% recikliran polietilen, brez pripadajočega ročaja, *</t>
  </si>
  <si>
    <t>Rokavice zaščitne, vrtnarske z manšeto (hrbtna stran bombaž, dlan iz lateksa), S.M, L velikost</t>
  </si>
  <si>
    <t>Aluminjsti teleskopski ročaj 2x1,25m, raztegljiv na končno dolžino 250 cm. Uporablja se ga, kot ročaj za razne pregibne plastike in za vse tiste pripomočke namenjene za čiščenje na višini. Material: aluminij. Barva: siva.</t>
  </si>
  <si>
    <t>Aluminjsti teleskopski ročaj 2x2m, raztegljiv na končno dolžino 400 cm. Uporablja se ga, kot ročaj za razne pregibne plastike in za vse tiste pripomočke namenjene za čiščenje na višini. Material: aluminij. Barva: siva.</t>
  </si>
  <si>
    <t>Veliko omelo za pajčevino, material: plastika s plastičnim ročajem, omelo se lahko natakne na teleskopski ročaj</t>
  </si>
  <si>
    <t>Brisalo z gumo. Material: guma vpeta v nerjaveče jeklo Dimenzija: 35 cm, kompatibina z art.16, *</t>
  </si>
  <si>
    <t>Prevleka za držalo za pomivalec stekel. Dimenzija: 35 cm, kompatibina z art.16, *</t>
  </si>
  <si>
    <t>Držalo za pomivalec stekel, Dimenzija: 35 cm, Material: kvalitetna plastika, Držalo je v obliki črke T, *</t>
  </si>
  <si>
    <t>Omelo za prah in pajčevino, dolžina vsaj 120 cm.</t>
  </si>
  <si>
    <t>Držalo za krtačo ribarico, kompatibilno z artiklom št, 13, dolžine 150 cm in teže 313g premera 23mm.</t>
  </si>
  <si>
    <t>Krtača ribarica- dolžine 30 cm teže 300g, premer posamezne ščetine 0,5mm, zgornji plastični del iz polipropilena, ščetine iz polibutilenerefatalata, s pripadajočim aluminijastim ročajem z navojem, dolžine 150 cm in teže 313g premera 23mm, *</t>
  </si>
  <si>
    <t>PVC koš za smeti S PEDALOM - PRAVOKOTEN, 20L, dimenzije 30 x 29 x 43 cm. Sive barve.</t>
  </si>
  <si>
    <t>PVC koš za smeti S PEDALOM - PRAVOKOTEN, 40L, dimenzije 37,5 x 33 x 55 cm. Sive barve.</t>
  </si>
  <si>
    <t>PVC koš za smeti S PEDALOM - OKROGLI, 15L, dimenzije 33,5 x 27,5 x 36,2 cm. Sive barve.</t>
  </si>
  <si>
    <t>Krpa iz mikrovlaken z PVA inpregnacijo(100% polivinil alkohol inpregnacija), teža krpe je 245g/m2, vpojnost suhe krpe 550% pralna do 95, barve zelena, velikost 35x38cm +-2cm, *</t>
  </si>
  <si>
    <t>Krpa iz mikrovlaken z PVA inpregnacijo(100% polivinil alkohol inpregnacija), teža krpe je 245g/m2, vpojnost suhe krpe 550% pralna do 95, barve rumena, velikost 35x38cm +-2cm, *</t>
  </si>
  <si>
    <t>Vrečke za pranje krp in mopov, brvne: rumena, rdeča, modra, zelena 100kom</t>
  </si>
  <si>
    <t>Krpa iz mikrovlaken, 85%poliester, 15%poliamid, dimenzija 40x40cm (+- 5%), pralne do 95°C, gramatura 280 g/m2, v rdeči, modri, rumeni in zeleni barvi.</t>
  </si>
  <si>
    <t xml:space="preserve">Bela gobica iz 100% melaminske pene, dimenzij 100x60x28 mm, *
</t>
  </si>
  <si>
    <t>Gobice rumene z belo kopreno:Gobice v 4 različnih barvah, dimenzij 150x70x45 mm. Pena iz 100% poliuretana, koprena iz 60% akrila in 40% poliamida, pralna pri 60C, *</t>
  </si>
  <si>
    <t>Gobice zelene z belo kopreno:Gobice v 4 različnih barvah, dimenzij 150x70x45 mm. Pena iz 100% poliuretana, koprena iz 60% akrila in 40% poliamida, pralna pri 60C, *</t>
  </si>
  <si>
    <t>Glitzi gobice manjše, 7x9,5cm+-10%, kom, s črno kopreno.  Pena iz 100% poliuretana, koprena iz 10%poliester, 10% poliamida, 20%veziva in 60%brusnega zrna, pralna pri 60C, *</t>
  </si>
  <si>
    <t>PRIPOMOČKI ZA OBJEKT</t>
  </si>
  <si>
    <t>SKLOP 2 - PRIPOMOČKI IN ČISTILNA SREDSTVA ZA OBJEKT - DOM PTUJ</t>
  </si>
  <si>
    <t>ZA ARTIKLE OZNAČENE VIJOLIČNO MORA PONUDNIK PONUDITI SREDSTVA, KI SO VPISANA V REGISTER BIOCIDNIH PROIZVODOV REPUBLIKE SLOVENIJE</t>
  </si>
  <si>
    <t>ZA ARTIKLE OZNAČENE ZELENO MORA PONUDNIK PRILOŽITI DOKAZILA, DA ARTIKLI IZPOLNJUJEJO ZAHTEVE DOLOČENE Z UREDBO O ZELENEM JAVNEM NAROČANJU.</t>
  </si>
  <si>
    <t>• V ponudbeno ceno je potrebno vključiti stroške programiranja strojev pooblaščenega serviserja v kolikor bodo le ti nastali.</t>
  </si>
  <si>
    <t>• Nastavitev dozatorjev na pralne stroje naročnika je strošek ponudnika.</t>
  </si>
  <si>
    <t>• Dobavitelj mora enkrat letno organizirati usposabljanje za delavce naročnika s področja  postopkov pranja (prvo leto takoj ob prvi dostavi blaga), pravilne in varne uporabe sredstev ter dozirnih pripomočkov in izdati potrdila za delavce, ki so se udeležili takega izobraževanja ter nuditi strokovno pomoč pri reševanju težav, ki so povezane s čistočo  in higieno perila .</t>
  </si>
  <si>
    <t>• Odzivni čas serviserja je v nujnih primerih tri ure, drugače 24 ur od prejema obvestila s strani kupca. Serviser, ki bo posegal v pralne stroje mora biti s strani proizvajalca pralnih strojev pooblaščen za posege vanje.</t>
  </si>
  <si>
    <t>• Dobavitelj poda ob nastavitvi programov jasno pisno poročilo, kako so programi nastavljeni (za katero vrsto perila, način pranja, temperatura pranja, čas pranja, obrate centrifuge, katera sredstva črpa).</t>
  </si>
  <si>
    <t>• Dozirna oprema za avtomatsko doziranje je last proizvajalca tekočih pralnih sredstev.</t>
  </si>
  <si>
    <t xml:space="preserve">• Sredstva za vzdrževanje higiene perila morajo biti zdravstveno in higiensko neoporečna. </t>
  </si>
  <si>
    <t>• Zagotoviti tehnološko podporo pri pranju perila s strani usposobljene osebe (priložiti potrdilo oz. veljavni certifikat neodvisne akreditirane ustanove, ki ni starejši od 5 let</t>
  </si>
  <si>
    <t>• Dozatorji, ki jih bo zagotovil ponudnik,morajo imeti možnost,da  so lahko  preko osebnega računalnika povezani v okviru energetskega managementa, če ga ima naročnik vzpostavljenega.</t>
  </si>
  <si>
    <t>• Dozirna oprema mora zagotoviti izpis količine opranega perila in samo vrsto opranega perila po programih in pralnih strojih, izpis statistike bomo zahtevali na mesečni ravni, zaradi primerjave stroškov.</t>
  </si>
  <si>
    <t>25.</t>
  </si>
  <si>
    <t>24.</t>
  </si>
  <si>
    <t>23.</t>
  </si>
  <si>
    <t>22.</t>
  </si>
  <si>
    <t>21.</t>
  </si>
  <si>
    <t>20.</t>
  </si>
  <si>
    <t xml:space="preserve">Tekoče belilno sredstvo za razkuževanje, belilno sredstvo za ročno namakanje zaves, belega perila in plenic. Uničuje plesni in alge, dezinficira ter deodorira. Uporabljamo ga za odstranjevanje organskih nečistoč in za beljenje belega perila. Sredstvo mora biti namenjeno profesionalni uporabi.  pH vrednost: 11,5 - 13,5, relativna gostota: 1,08 - 1,12. Pakiranje  1 L.
*Vzorec zahtevan na poziv.   </t>
  </si>
  <si>
    <t>16.</t>
  </si>
  <si>
    <t xml:space="preserve">Sredstvo za odstranjevanje madežev v razpršilu (rja)  - Specialno, profesionalno sredstvo za odstranjevanje madežev rje na tekstilnih izdelkih.  Ne smejo vsebovati jedkih kemikalij. Sredstvo mora biti namenjeno profesionalni uporabi. Po uporabi sredstva mora biti zagotovljena obstojnost barv in materialov.  Ph vrednost pri 100%: 0,5 -1,5, relativna gostota: 1,01 - 1,05, viskoznost pri 40˘C: 11.671 mm2/s. Pakiranje do 500 ml. 
*Vzorec zahtevan na poziv. </t>
  </si>
  <si>
    <t>15.</t>
  </si>
  <si>
    <t xml:space="preserve">Sredstvo za odstranjevanje madežev v razpršilu (maščoba, olje, ličila, itd.) -Specialno, profesionalno sredstvo za odstranjevanje madežev maščobe, olja in ličil na tekstilnih izdelkih.  Ne smejo vsebovati jedkih kemikalij. Sredstvo mora biti namenjeno profesionalni uporabi. Po uporabi sredstva mora biti zagotovljena obstojnost barv in materialov.  Ph vrednost pri 100%: 7,5 - 8,7, relativna gostota: 0,95 - 1,05, viskoznost pri 40˘C: 68.000 mm2/s. Pakiranje do 500 ml. 
*Vzorec zahtevan na poziv. </t>
  </si>
  <si>
    <t>14.</t>
  </si>
  <si>
    <r>
      <t xml:space="preserve">Koncentrirano mehčalno sredstvo za perilo. pH vrednost pri 100°%: 2,5 - 3,5. Viskoznost sredstva pri 40°C: 20.056 mm2/s. Sredstvo mora biti namenjeno profesionalni uporabi. </t>
    </r>
    <r>
      <rPr>
        <sz val="18"/>
        <color indexed="8"/>
        <rFont val="Arial"/>
        <family val="2"/>
        <charset val="238"/>
      </rPr>
      <t>Ustreza zakonu o Zelenem javnem naročanju - priložiti ustrezno dokazilo. Pakiranje do 2 L. 
*Vzorec zahtevan na poziv.</t>
    </r>
  </si>
  <si>
    <t>13.</t>
  </si>
  <si>
    <t>Močno koncetrirani pralni detergent v gelu za barvno perilo, ki je učinkovit že od 30°C naprej. Zagotavlja čisto perilo.  Primeren za vse vrste teksilij, za vse vrste pralnih strojev in vse trdote vode. Sredstvo mora biti namenjeno profesionalni uporabi. Ustreza zakonu o Zelenem javnem naročanju - priložiti ustrezno dokazilo. pH: 8 do 9, relativna gostota: 1,06 - 1,08. Pakiranje do 11 kg.
*Vzorec zahtevan na poziv.</t>
  </si>
  <si>
    <t>12.</t>
  </si>
  <si>
    <t>Specialni praškasti detergent za glavno pranje, ki omogoča razkuževanje pri temperaturi 40°C, učinkovito odstranjuje trdovratno umazanijo. Za ročno doziranje. Dezinfekcija je zagotovljena s strani Robert Koch Instituta ali VAH (obvezna priloga veljaven certifikat). vpisan je v register biocidnih proizvodov RS. pH vrednost: 7,5 - 8,5. Protimikrobna učinkovitost: FUNGICID skladno z EN13727, FUNGICID skladno z EN13624. MIKROBAKTERICID skladno z EN14348, SPORICID skladno z  EN13704, VIRUCID skladno z RKI in standardi DVV. Primerno za vse tekstilij iz bombaža, poliestra, poliamida, lana, viskoze, volne, laikre. Ne vsebuje optičnih belil. Pakirano do 10 kg. 
*Vzorec zahtevan na poziv.</t>
  </si>
  <si>
    <t>11.</t>
  </si>
  <si>
    <t xml:space="preserve">Univerzalni praškasti detergent, ki omogoča higienčino in čisto perilo že pri 40°C , vsebuje posebna tenzide za odstranjevanje masti in olja, ščiti belo perilo pred sivenjem. pH od 10 do 11, pakiranje od 10 do 20 kg. Sredstvo mora biti namenjeno profesionalni uporabi.   Ustreza zakonu o Zelenem javnem naročanju - priložiti ustrezno dokazilo.
*Vzorec zahtevan na poziv.
</t>
  </si>
  <si>
    <t>10.</t>
  </si>
  <si>
    <r>
      <t xml:space="preserve">Sredstvo za nevtralizacijo in mehčanje perila, ki deluje antistatično. Uravnava pH v postopku izpiranja, zmanjšuje draženje kože, preprečuje sivenje in rumenje perila. Je brez barvil in parfumov. </t>
    </r>
    <r>
      <rPr>
        <b/>
        <sz val="18"/>
        <color rgb="FF000000"/>
        <rFont val="Times New Roman"/>
        <family val="1"/>
        <charset val="238"/>
      </rPr>
      <t xml:space="preserve">Imeti mora veljaven certifikat tipa I neodvisne ekološke organizacije, kot npr.Ecolabel, Swan. </t>
    </r>
    <r>
      <rPr>
        <sz val="18"/>
        <color indexed="8"/>
        <rFont val="Times New Roman"/>
        <family val="1"/>
        <charset val="238"/>
      </rPr>
      <t>pH pri 100%: 2,1 - 2,3, relativna gostota več kot 1, pakiranje: 20 - 25 kg.</t>
    </r>
  </si>
  <si>
    <t>9.</t>
  </si>
  <si>
    <t>Belilno sredstvo na osnovi aktivnega klora  za avtomatsko doziranje. Dobro odstranjuje beljakovinske madeže, primerno je za vse vrste tekstilij,  ki so odporne na beljenje s klorom, razen za volno, svilo in tekstil, ki vsebuje poliamide. pH vrednost pri 100 %: 12 - 13, relativna gostota: 1,11 - 1,13. Pakiranje: 10 - 25 kg.
*Vzorec zahtevan na poziv.</t>
  </si>
  <si>
    <t>8.</t>
  </si>
  <si>
    <t>Nevtralni, močno koncentrirani encimski detergent z prijetnim vonjem. Zmogljiv detergent za odstranjevanje trdovratnih madežev, optimalni rezultati pranja že pri nizkih temperaturah. Raztaplja beljakovinske madeže. Ohranja svežino in belino belega tekstila. pH pri 100%: 8 -8.7, viskoznost: 173.389 mm2/s (pri 40°C). Pakiranje: 20 kg</t>
  </si>
  <si>
    <t>7.</t>
  </si>
  <si>
    <t xml:space="preserve">Koncentriran ojačevalec pranja na osnovi površinsko aktivnih snovi za odstranjevanje mastnih in oljnih madežev. Nizko peneče sredstvo, ne vsebuje optičnih belil. pH pri 100%: 8 - 8,6, je brez barve in brez vonja. Ima visoko viskoznost: 51.639mm2/s pri 40°C. Pakiranje: 20 kg.
*Vzorec zahtevan na poziv. </t>
  </si>
  <si>
    <t>6.</t>
  </si>
  <si>
    <r>
      <t xml:space="preserve">Visoko koncentrirani alkalni detergent primeren za tekstile iz poliestra, bombaža, lanenega platna in visokze za profesionalne pralnice. Učinkovito odstranjuje maščobe in močne umazanije. Imeti mora </t>
    </r>
    <r>
      <rPr>
        <b/>
        <sz val="18"/>
        <color rgb="FF000000"/>
        <rFont val="Times New Roman"/>
        <family val="1"/>
        <charset val="238"/>
      </rPr>
      <t>veljaven certifikat tipa I neodvisne ekološke organizacije, kot npr. Ecolabel, Swan in dermatološki certifikat.</t>
    </r>
    <r>
      <rPr>
        <sz val="18"/>
        <color indexed="8"/>
        <rFont val="Times New Roman"/>
        <family val="1"/>
        <charset val="238"/>
      </rPr>
      <t xml:space="preserve"> pH pri 100%: 12 - 14, relativna gostota več kot 1,1, pakiranje: 20 - 25 kg.
*Vzorec zahtevan na poziv.</t>
    </r>
  </si>
  <si>
    <t>5.</t>
  </si>
  <si>
    <t>Tekoče razkužilno pralno sredstvo in belilo na osnovi kisika za razkuževanje vseh vrst perila, vključno z volno, viskozo in drugega občutljivega perila poleg svile, primerno za profesionalne pralnice. Pri 40°C razkužuje bakterije po EN13727, EN16616, mikrobakterije po EN14348, EN16616, kvasovke po  EN13624, EN16616, glive po EN13624, EN14476, pri 60°C razkužuje bakterije po EN13727 in EN16616, mikrobakterije po EN14348 in EN16616, glive po EN13624, viruse po EN14476, spore:B.cereus in C.difficile po EN17126. 
V kombinaciji z izdelkom pod zaporedno številko 3 zagotavlja dezinfekcijo perila pri 30°C in pod zap.št.5 zagotavlja dezinfekcijo pri 40°C je vpisan na RKI listo oziroma ima veljaven VAH certifikat. pH pri 1%: 2,5 - 3,5, relativna gostota več kot: 1,1; pakiranje od 20 - 25 kg.
*Vzorec zahtevan na poziv.</t>
  </si>
  <si>
    <t>4.</t>
  </si>
  <si>
    <r>
      <t xml:space="preserve">Koncentrirani tekoči detergent za vse pralne tkanine iz volne, svile, poliestra, bombaža, mešanice poliestra/bombaža, akrila, poliamidnih vlaken, lanenih vlaken, viskoze in drugih občutljivih tkanin v profesionalni pralnici. Mora biti prijetnega vonja po čistem in imeti </t>
    </r>
    <r>
      <rPr>
        <b/>
        <sz val="18"/>
        <color rgb="FF000000"/>
        <rFont val="Times New Roman"/>
        <family val="1"/>
        <charset val="238"/>
      </rPr>
      <t xml:space="preserve">veljaven certifikat tipa I neodvisne ekološke organizacije, kot npr.Ecolabel, Swan in dermatološki certifikat. </t>
    </r>
    <r>
      <rPr>
        <sz val="18"/>
        <color indexed="8"/>
        <rFont val="Times New Roman"/>
        <family val="1"/>
        <charset val="238"/>
      </rPr>
      <t xml:space="preserve">V kombinaciji z izdelkom pod zaporedno številko 4 zagotavlja kemotermično dezinfekcijo pri 30°C in je vpisan na RKI listo oziroma ima veljaven certifikat VAH. pH pri 100%: 5,2 - 5,9, relativna gostota več kot 1, pakiranje od 20 - 25 kg.
*Vzorec zahtevan na poziv. </t>
    </r>
  </si>
  <si>
    <t>3.</t>
  </si>
  <si>
    <t xml:space="preserve">Koncentrirano mehčalno sredstvo za perilo. pH vrednost pri 100° %: 2,4 - 3,4;  relativna gostota: 0,98 - 1,00. Pakiranje: 10 - 20 kg. Ustreza Uredbi o zelenem javnem naročanju - priložiti ustrezno dokazilo. 
*Vzorec zahtevan na poziv.       </t>
  </si>
  <si>
    <t>2.</t>
  </si>
  <si>
    <t xml:space="preserve">Tekoči alkalni ojačevalec pranja, učinkovito odstranjuje beljakovinske madeže.  pH vrednost pri 100%: 13,2 - 13,6, relativna gostota: 1,306 - 1,346. Pakiranje: 10 - 25 kg. Ustreza zakonu o Zelenem javnem naročanju - priložiti ustrezno dokazilo. 
*Vzorec zahtevan na poziv.  
</t>
  </si>
  <si>
    <t>1.</t>
  </si>
  <si>
    <t>NAZIV IZDELKA/PROIZVAJALEC</t>
  </si>
  <si>
    <t>SKLOP 3- OKOLJU PRIJAZNA  PRALNA IN ČISTILNA SREDSTVA ZA PRALNICO - DOM PTUJ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</si>
</sst>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43" x14ac:knownFonts="1">
    <font>
      <sz val="11"/>
      <color theme="1"/>
      <name val="Calibri"/>
      <family val="2"/>
      <scheme val="minor"/>
    </font>
    <font>
      <sz val="12"/>
      <name val="Times New Roman"/>
      <family val="1"/>
      <charset val="238"/>
    </font>
    <font>
      <b/>
      <sz val="20"/>
      <name val="Arial"/>
      <family val="2"/>
      <charset val="238"/>
    </font>
    <font>
      <b/>
      <sz val="20"/>
      <color theme="1"/>
      <name val="Arial"/>
      <family val="2"/>
      <charset val="238"/>
    </font>
    <font>
      <b/>
      <sz val="18"/>
      <name val="Times New Roman"/>
      <family val="1"/>
      <charset val="238"/>
    </font>
    <font>
      <sz val="18"/>
      <name val="Times New Roman"/>
      <family val="1"/>
      <charset val="238"/>
    </font>
    <font>
      <b/>
      <sz val="12"/>
      <name val="Times New Roman"/>
      <family val="1"/>
      <charset val="238"/>
    </font>
    <font>
      <sz val="20"/>
      <name val="Times New Roman"/>
      <family val="1"/>
      <charset val="238"/>
    </font>
    <font>
      <sz val="16"/>
      <name val="Times New Roman"/>
      <family val="1"/>
      <charset val="238"/>
    </font>
    <font>
      <b/>
      <sz val="20"/>
      <name val="Times New Roman"/>
      <family val="1"/>
      <charset val="238"/>
    </font>
    <font>
      <b/>
      <sz val="16"/>
      <name val="Arial"/>
      <family val="2"/>
      <charset val="238"/>
    </font>
    <font>
      <b/>
      <sz val="18"/>
      <name val="Arial"/>
      <family val="2"/>
      <charset val="238"/>
    </font>
    <font>
      <b/>
      <sz val="14"/>
      <name val="Times New Roman"/>
      <family val="1"/>
      <charset val="238"/>
    </font>
    <font>
      <sz val="18"/>
      <name val="Arial"/>
      <family val="2"/>
      <charset val="238"/>
    </font>
    <font>
      <sz val="16"/>
      <name val="Arial"/>
      <family val="2"/>
      <charset val="238"/>
    </font>
    <font>
      <sz val="18"/>
      <color rgb="FF000000"/>
      <name val="Arial"/>
      <family val="2"/>
      <charset val="238"/>
    </font>
    <font>
      <b/>
      <sz val="18"/>
      <color rgb="FF000000"/>
      <name val="Arial"/>
      <family val="2"/>
      <charset val="238"/>
    </font>
    <font>
      <b/>
      <u/>
      <sz val="18"/>
      <color rgb="FF000000"/>
      <name val="Arial"/>
      <family val="2"/>
      <charset val="238"/>
    </font>
    <font>
      <sz val="10"/>
      <name val="Arial CE"/>
      <charset val="238"/>
    </font>
    <font>
      <u/>
      <sz val="18"/>
      <color rgb="FF000000"/>
      <name val="Arial"/>
      <family val="2"/>
      <charset val="238"/>
    </font>
    <font>
      <b/>
      <u/>
      <sz val="18"/>
      <name val="Arial"/>
      <family val="2"/>
      <charset val="238"/>
    </font>
    <font>
      <sz val="18"/>
      <color rgb="FF333333"/>
      <name val="Arial"/>
      <family val="2"/>
      <charset val="238"/>
    </font>
    <font>
      <sz val="18"/>
      <color rgb="FFFF0000"/>
      <name val="Arial"/>
      <family val="2"/>
      <charset val="238"/>
    </font>
    <font>
      <sz val="14"/>
      <name val="Arial"/>
      <family val="2"/>
      <charset val="238"/>
    </font>
    <font>
      <b/>
      <i/>
      <sz val="22"/>
      <name val="Times New Roman"/>
      <family val="1"/>
      <charset val="238"/>
    </font>
    <font>
      <sz val="18"/>
      <color theme="1"/>
      <name val="Arial"/>
      <family val="2"/>
      <charset val="238"/>
    </font>
    <font>
      <b/>
      <sz val="18"/>
      <color theme="1"/>
      <name val="Arial"/>
      <family val="2"/>
      <charset val="238"/>
    </font>
    <font>
      <sz val="26"/>
      <name val="Times New Roman"/>
      <family val="1"/>
      <charset val="238"/>
    </font>
    <font>
      <b/>
      <sz val="26"/>
      <name val="Arial"/>
      <family val="2"/>
      <charset val="238"/>
    </font>
    <font>
      <sz val="26"/>
      <name val="Arial"/>
      <family val="2"/>
      <charset val="238"/>
    </font>
    <font>
      <b/>
      <sz val="26"/>
      <name val="Times New Roman"/>
      <family val="1"/>
      <charset val="238"/>
    </font>
    <font>
      <b/>
      <sz val="28"/>
      <name val="Arial"/>
      <family val="2"/>
      <charset val="238"/>
    </font>
    <font>
      <sz val="28"/>
      <name val="Arial"/>
      <family val="2"/>
      <charset val="238"/>
    </font>
    <font>
      <b/>
      <sz val="22"/>
      <name val="Arial"/>
      <family val="2"/>
      <charset val="238"/>
    </font>
    <font>
      <b/>
      <i/>
      <sz val="20"/>
      <name val="Arial"/>
      <family val="2"/>
      <charset val="238"/>
    </font>
    <font>
      <b/>
      <u/>
      <sz val="18"/>
      <name val="Times New Roman"/>
      <family val="1"/>
      <charset val="238"/>
    </font>
    <font>
      <sz val="18"/>
      <name val="Calibri"/>
      <family val="2"/>
      <charset val="238"/>
    </font>
    <font>
      <sz val="20"/>
      <name val="Arial"/>
      <family val="2"/>
      <charset val="238"/>
    </font>
    <font>
      <b/>
      <sz val="20"/>
      <color indexed="10"/>
      <name val="Arial"/>
      <family val="2"/>
      <charset val="238"/>
    </font>
    <font>
      <b/>
      <i/>
      <sz val="18"/>
      <name val="Arial"/>
      <family val="2"/>
      <charset val="238"/>
    </font>
    <font>
      <sz val="18"/>
      <color indexed="8"/>
      <name val="Arial"/>
      <family val="2"/>
      <charset val="238"/>
    </font>
    <font>
      <b/>
      <sz val="18"/>
      <color rgb="FF000000"/>
      <name val="Times New Roman"/>
      <family val="1"/>
      <charset val="238"/>
    </font>
    <font>
      <sz val="18"/>
      <color indexed="8"/>
      <name val="Times New Roman"/>
      <family val="1"/>
      <charset val="238"/>
    </font>
  </fonts>
  <fills count="12">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C0C0C0"/>
        <bgColor rgb="FF000000"/>
      </patternFill>
    </fill>
    <fill>
      <patternFill patternType="solid">
        <fgColor rgb="FFBFBFBF"/>
        <bgColor rgb="FF000000"/>
      </patternFill>
    </fill>
    <fill>
      <patternFill patternType="solid">
        <fgColor theme="2"/>
        <bgColor indexed="64"/>
      </patternFill>
    </fill>
    <fill>
      <patternFill patternType="solid">
        <fgColor indexed="22"/>
        <bgColor indexed="64"/>
      </patternFill>
    </fill>
    <fill>
      <patternFill patternType="solid">
        <fgColor indexed="11"/>
        <bgColor indexed="49"/>
      </patternFill>
    </fill>
    <fill>
      <patternFill patternType="solid">
        <fgColor theme="0" tint="-0.249977111117893"/>
        <bgColor indexed="64"/>
      </patternFill>
    </fill>
    <fill>
      <patternFill patternType="solid">
        <fgColor rgb="FFEEE5FF"/>
        <bgColor indexed="64"/>
      </patternFill>
    </fill>
    <fill>
      <patternFill patternType="solid">
        <fgColor theme="9" tint="0.79998168889431442"/>
        <bgColor indexed="64"/>
      </patternFill>
    </fill>
  </fills>
  <borders count="3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8"/>
      </left>
      <right style="medium">
        <color indexed="64"/>
      </right>
      <top style="medium">
        <color indexed="64"/>
      </top>
      <bottom/>
      <diagonal/>
    </border>
    <border>
      <left style="thin">
        <color indexed="8"/>
      </left>
      <right style="thin">
        <color indexed="8"/>
      </right>
      <top style="medium">
        <color indexed="64"/>
      </top>
      <bottom/>
      <diagonal/>
    </border>
    <border>
      <left/>
      <right style="thin">
        <color indexed="8"/>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8"/>
      </left>
      <right/>
      <top style="medium">
        <color indexed="64"/>
      </top>
      <bottom/>
      <diagonal/>
    </border>
    <border>
      <left style="thin">
        <color indexed="64"/>
      </left>
      <right style="thin">
        <color indexed="64"/>
      </right>
      <top style="medium">
        <color indexed="64"/>
      </top>
      <bottom/>
      <diagonal/>
    </border>
  </borders>
  <cellStyleXfs count="3">
    <xf numFmtId="0" fontId="0" fillId="0" borderId="0"/>
    <xf numFmtId="0" fontId="1" fillId="0" borderId="0"/>
    <xf numFmtId="0" fontId="18" fillId="0" borderId="0"/>
  </cellStyleXfs>
  <cellXfs count="303">
    <xf numFmtId="0" fontId="0" fillId="0" borderId="0" xfId="0"/>
    <xf numFmtId="0" fontId="1" fillId="0" borderId="0" xfId="1"/>
    <xf numFmtId="0" fontId="2" fillId="0" borderId="0" xfId="1" applyFont="1" applyAlignment="1">
      <alignment horizontal="center"/>
    </xf>
    <xf numFmtId="0" fontId="3" fillId="0" borderId="0" xfId="1" applyFont="1" applyAlignment="1">
      <alignment horizontal="center"/>
    </xf>
    <xf numFmtId="0" fontId="4" fillId="0" borderId="0" xfId="1" applyFont="1" applyAlignment="1">
      <alignment horizontal="center"/>
    </xf>
    <xf numFmtId="0" fontId="5" fillId="0" borderId="0" xfId="1" applyFont="1"/>
    <xf numFmtId="0" fontId="4" fillId="0" borderId="0" xfId="1" applyFont="1" applyAlignment="1">
      <alignment horizontal="left"/>
    </xf>
    <xf numFmtId="0" fontId="4" fillId="0" borderId="0" xfId="1" applyFont="1"/>
    <xf numFmtId="0" fontId="6" fillId="0" borderId="0" xfId="1" applyFont="1"/>
    <xf numFmtId="0" fontId="7" fillId="0" borderId="0" xfId="1" applyFont="1"/>
    <xf numFmtId="0" fontId="8" fillId="0" borderId="0" xfId="1" applyFont="1"/>
    <xf numFmtId="0" fontId="9" fillId="0" borderId="0" xfId="1" applyFont="1" applyAlignment="1">
      <alignment vertical="center"/>
    </xf>
    <xf numFmtId="0" fontId="9" fillId="0" borderId="0" xfId="1" applyFont="1"/>
    <xf numFmtId="0" fontId="2" fillId="0" borderId="0" xfId="1"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164" fontId="10" fillId="0" borderId="0" xfId="1" applyNumberFormat="1" applyFont="1" applyAlignment="1">
      <alignment horizontal="center" vertical="center"/>
    </xf>
    <xf numFmtId="0" fontId="12" fillId="0" borderId="0" xfId="1" applyFont="1"/>
    <xf numFmtId="164" fontId="11" fillId="0" borderId="1" xfId="1" applyNumberFormat="1" applyFont="1" applyBorder="1" applyAlignment="1">
      <alignment horizontal="center" vertical="center"/>
    </xf>
    <xf numFmtId="164" fontId="11" fillId="0" borderId="2" xfId="1" applyNumberFormat="1" applyFont="1" applyBorder="1" applyAlignment="1">
      <alignment horizontal="center" vertical="center"/>
    </xf>
    <xf numFmtId="0" fontId="11" fillId="0" borderId="2" xfId="1" applyFont="1" applyBorder="1" applyAlignment="1">
      <alignment horizontal="center" vertical="center"/>
    </xf>
    <xf numFmtId="0" fontId="1" fillId="0" borderId="0" xfId="1" applyAlignment="1">
      <alignment horizontal="left"/>
    </xf>
    <xf numFmtId="1" fontId="2" fillId="0" borderId="3" xfId="1" applyNumberFormat="1" applyFont="1" applyBorder="1" applyAlignment="1">
      <alignment horizontal="center" vertical="center" wrapText="1"/>
    </xf>
    <xf numFmtId="1" fontId="2" fillId="0" borderId="4" xfId="1" applyNumberFormat="1" applyFont="1" applyBorder="1" applyAlignment="1">
      <alignment horizontal="center" vertical="center" wrapText="1"/>
    </xf>
    <xf numFmtId="4" fontId="13" fillId="0" borderId="3" xfId="1" applyNumberFormat="1" applyFont="1" applyBorder="1" applyAlignment="1">
      <alignment horizontal="center" vertical="center" wrapText="1"/>
    </xf>
    <xf numFmtId="2" fontId="13" fillId="0" borderId="3" xfId="1" applyNumberFormat="1" applyFont="1" applyBorder="1" applyAlignment="1">
      <alignment horizontal="center" vertical="center" wrapText="1"/>
    </xf>
    <xf numFmtId="9" fontId="13" fillId="0" borderId="3" xfId="1" applyNumberFormat="1" applyFont="1" applyBorder="1" applyAlignment="1">
      <alignment horizontal="center" vertical="center" wrapText="1"/>
    </xf>
    <xf numFmtId="165" fontId="13" fillId="0" borderId="3" xfId="1" applyNumberFormat="1" applyFont="1" applyBorder="1" applyAlignment="1" applyProtection="1">
      <alignment horizontal="center" vertical="center" wrapText="1"/>
      <protection locked="0"/>
    </xf>
    <xf numFmtId="3" fontId="13" fillId="0" borderId="3" xfId="1" applyNumberFormat="1" applyFont="1" applyBorder="1" applyAlignment="1">
      <alignment horizontal="center" vertical="center" wrapText="1"/>
    </xf>
    <xf numFmtId="0" fontId="13" fillId="0" borderId="3" xfId="1" applyFont="1" applyBorder="1" applyAlignment="1">
      <alignment horizontal="center" vertical="center" wrapText="1"/>
    </xf>
    <xf numFmtId="0" fontId="14" fillId="0" borderId="3" xfId="1" applyFont="1" applyBorder="1" applyAlignment="1" applyProtection="1">
      <alignment horizontal="center" vertical="center" wrapText="1"/>
      <protection locked="0"/>
    </xf>
    <xf numFmtId="0" fontId="13" fillId="0" borderId="3" xfId="1" applyFont="1" applyBorder="1" applyAlignment="1" applyProtection="1">
      <alignment horizontal="center" vertical="center"/>
      <protection locked="0"/>
    </xf>
    <xf numFmtId="0" fontId="15" fillId="0" borderId="3" xfId="1" applyFont="1" applyBorder="1" applyAlignment="1">
      <alignment vertical="top" wrapText="1"/>
    </xf>
    <xf numFmtId="0" fontId="2" fillId="0" borderId="3" xfId="1" applyFont="1" applyBorder="1" applyAlignment="1">
      <alignment horizontal="center" vertical="center"/>
    </xf>
    <xf numFmtId="0" fontId="14" fillId="2" borderId="3" xfId="1" applyFont="1" applyFill="1" applyBorder="1" applyAlignment="1" applyProtection="1">
      <alignment horizontal="center" vertical="center" wrapText="1"/>
      <protection locked="0"/>
    </xf>
    <xf numFmtId="0" fontId="13" fillId="0" borderId="3" xfId="1" applyFont="1" applyBorder="1" applyAlignment="1">
      <alignment vertical="top" wrapText="1"/>
    </xf>
    <xf numFmtId="3" fontId="13" fillId="3" borderId="3" xfId="1" applyNumberFormat="1" applyFont="1" applyFill="1" applyBorder="1" applyAlignment="1">
      <alignment horizontal="center" vertical="center" wrapText="1"/>
    </xf>
    <xf numFmtId="0" fontId="13" fillId="3" borderId="3" xfId="1" applyFont="1" applyFill="1" applyBorder="1" applyAlignment="1">
      <alignment horizontal="center" vertical="center" wrapText="1"/>
    </xf>
    <xf numFmtId="0" fontId="13" fillId="3" borderId="3" xfId="1" applyFont="1" applyFill="1" applyBorder="1" applyAlignment="1" applyProtection="1">
      <alignment horizontal="center" vertical="center"/>
      <protection locked="0"/>
    </xf>
    <xf numFmtId="0" fontId="13" fillId="0" borderId="3" xfId="1" applyFont="1" applyBorder="1" applyAlignment="1">
      <alignment horizontal="left" vertical="center" wrapText="1"/>
    </xf>
    <xf numFmtId="1" fontId="13" fillId="0" borderId="3" xfId="2" applyNumberFormat="1" applyFont="1" applyBorder="1" applyAlignment="1" applyProtection="1">
      <alignment horizontal="center" vertical="center"/>
      <protection locked="0"/>
    </xf>
    <xf numFmtId="0" fontId="13" fillId="0" borderId="3" xfId="1" applyFont="1" applyBorder="1" applyAlignment="1">
      <alignment horizontal="center" vertical="center"/>
    </xf>
    <xf numFmtId="0" fontId="13" fillId="0" borderId="3" xfId="1" applyFont="1" applyBorder="1" applyAlignment="1" applyProtection="1">
      <alignment horizontal="center" vertical="center" wrapText="1"/>
      <protection locked="0"/>
    </xf>
    <xf numFmtId="0" fontId="1" fillId="3" borderId="0" xfId="1" applyFill="1" applyAlignment="1">
      <alignment horizontal="left"/>
    </xf>
    <xf numFmtId="1" fontId="2" fillId="3" borderId="3" xfId="1" applyNumberFormat="1" applyFont="1" applyFill="1" applyBorder="1" applyAlignment="1">
      <alignment horizontal="center" vertical="center" wrapText="1"/>
    </xf>
    <xf numFmtId="1" fontId="2" fillId="3" borderId="4" xfId="1" applyNumberFormat="1" applyFont="1" applyFill="1" applyBorder="1" applyAlignment="1">
      <alignment horizontal="center" vertical="center" wrapText="1"/>
    </xf>
    <xf numFmtId="0" fontId="13" fillId="3" borderId="3" xfId="1" applyFont="1" applyFill="1" applyBorder="1" applyAlignment="1">
      <alignment horizontal="center" vertical="center"/>
    </xf>
    <xf numFmtId="0" fontId="13" fillId="3" borderId="3" xfId="1" applyFont="1" applyFill="1" applyBorder="1" applyAlignment="1" applyProtection="1">
      <alignment horizontal="center" vertical="center" wrapText="1"/>
      <protection locked="0"/>
    </xf>
    <xf numFmtId="0" fontId="13" fillId="0" borderId="3" xfId="1" applyFont="1" applyBorder="1" applyAlignment="1">
      <alignment vertical="center" wrapText="1"/>
    </xf>
    <xf numFmtId="0" fontId="1" fillId="4" borderId="0" xfId="1" applyFill="1" applyAlignment="1">
      <alignment horizontal="left"/>
    </xf>
    <xf numFmtId="1" fontId="2" fillId="5" borderId="3" xfId="1" applyNumberFormat="1" applyFont="1" applyFill="1" applyBorder="1" applyAlignment="1">
      <alignment horizontal="center" vertical="center" wrapText="1"/>
    </xf>
    <xf numFmtId="1" fontId="2" fillId="5" borderId="4" xfId="1" applyNumberFormat="1" applyFont="1" applyFill="1" applyBorder="1" applyAlignment="1">
      <alignment horizontal="center" vertical="center" wrapText="1"/>
    </xf>
    <xf numFmtId="164" fontId="2" fillId="5" borderId="5" xfId="1" applyNumberFormat="1" applyFont="1" applyFill="1" applyBorder="1" applyAlignment="1">
      <alignment horizontal="center" vertical="center" wrapText="1"/>
    </xf>
    <xf numFmtId="165" fontId="23" fillId="0" borderId="5" xfId="1" applyNumberFormat="1" applyFont="1" applyBorder="1" applyAlignment="1">
      <alignment horizontal="center" vertical="center" wrapText="1"/>
    </xf>
    <xf numFmtId="164" fontId="2" fillId="5" borderId="5" xfId="1" applyNumberFormat="1" applyFont="1" applyFill="1" applyBorder="1" applyAlignment="1" applyProtection="1">
      <alignment horizontal="center" vertical="center" wrapText="1"/>
      <protection locked="0"/>
    </xf>
    <xf numFmtId="164" fontId="14" fillId="5" borderId="5" xfId="1" applyNumberFormat="1" applyFont="1" applyFill="1" applyBorder="1" applyAlignment="1">
      <alignment horizontal="center" vertical="center" wrapText="1"/>
    </xf>
    <xf numFmtId="0" fontId="14" fillId="5" borderId="5" xfId="1" applyFont="1" applyFill="1" applyBorder="1" applyAlignment="1">
      <alignment horizontal="center" vertical="center"/>
    </xf>
    <xf numFmtId="0" fontId="14" fillId="5" borderId="5" xfId="1" applyFont="1" applyFill="1" applyBorder="1" applyAlignment="1">
      <alignment horizontal="center" wrapText="1"/>
    </xf>
    <xf numFmtId="0" fontId="14" fillId="5" borderId="5" xfId="1" applyFont="1" applyFill="1" applyBorder="1" applyAlignment="1">
      <alignment horizontal="center" vertical="center" wrapText="1"/>
    </xf>
    <xf numFmtId="0" fontId="13" fillId="5" borderId="5" xfId="1" applyFont="1" applyFill="1" applyBorder="1" applyAlignment="1">
      <alignment vertical="center" wrapText="1"/>
    </xf>
    <xf numFmtId="0" fontId="2" fillId="5" borderId="5" xfId="1" applyFont="1" applyFill="1" applyBorder="1" applyAlignment="1">
      <alignment horizontal="center" vertical="center"/>
    </xf>
    <xf numFmtId="164" fontId="23" fillId="3" borderId="1" xfId="1" applyNumberFormat="1" applyFont="1" applyFill="1" applyBorder="1" applyAlignment="1">
      <alignment horizontal="center" vertical="center" wrapText="1"/>
    </xf>
    <xf numFmtId="165" fontId="23" fillId="3" borderId="1" xfId="1" applyNumberFormat="1" applyFont="1" applyFill="1" applyBorder="1" applyAlignment="1">
      <alignment horizontal="center" vertical="center" wrapText="1"/>
    </xf>
    <xf numFmtId="165" fontId="23" fillId="3" borderId="1" xfId="1" applyNumberFormat="1" applyFont="1" applyFill="1" applyBorder="1" applyAlignment="1" applyProtection="1">
      <alignment horizontal="center" vertical="center" wrapText="1"/>
      <protection locked="0"/>
    </xf>
    <xf numFmtId="3" fontId="14" fillId="3" borderId="1" xfId="1" applyNumberFormat="1" applyFont="1" applyFill="1" applyBorder="1" applyAlignment="1">
      <alignment horizontal="center" vertical="center" wrapText="1"/>
    </xf>
    <xf numFmtId="0" fontId="14" fillId="3" borderId="1" xfId="1" applyFont="1" applyFill="1" applyBorder="1" applyAlignment="1">
      <alignment horizontal="center" vertical="center"/>
    </xf>
    <xf numFmtId="0" fontId="14" fillId="3" borderId="1" xfId="1" applyFont="1" applyFill="1" applyBorder="1" applyAlignment="1">
      <alignment horizontal="center" wrapText="1"/>
    </xf>
    <xf numFmtId="0" fontId="14" fillId="3" borderId="1" xfId="1" applyFont="1" applyFill="1" applyBorder="1" applyAlignment="1">
      <alignment horizontal="center" vertical="center" wrapText="1"/>
    </xf>
    <xf numFmtId="0" fontId="13" fillId="3" borderId="1" xfId="1" applyFont="1" applyFill="1" applyBorder="1" applyAlignment="1">
      <alignment vertical="center" wrapText="1"/>
    </xf>
    <xf numFmtId="0" fontId="2" fillId="3" borderId="1" xfId="1" applyFont="1" applyFill="1" applyBorder="1" applyAlignment="1">
      <alignment horizontal="center" vertical="center"/>
    </xf>
    <xf numFmtId="164" fontId="2" fillId="5" borderId="1" xfId="1" applyNumberFormat="1" applyFont="1" applyFill="1" applyBorder="1" applyAlignment="1">
      <alignment horizontal="center" vertical="center" wrapText="1"/>
    </xf>
    <xf numFmtId="165" fontId="23" fillId="0" borderId="1" xfId="1" applyNumberFormat="1" applyFont="1" applyBorder="1" applyAlignment="1">
      <alignment horizontal="center" vertical="center" wrapText="1"/>
    </xf>
    <xf numFmtId="164" fontId="2" fillId="5" borderId="1" xfId="1" applyNumberFormat="1" applyFont="1" applyFill="1" applyBorder="1" applyAlignment="1" applyProtection="1">
      <alignment horizontal="center" vertical="center" wrapText="1"/>
      <protection locked="0"/>
    </xf>
    <xf numFmtId="164" fontId="14" fillId="5" borderId="1" xfId="1" applyNumberFormat="1" applyFont="1" applyFill="1" applyBorder="1" applyAlignment="1">
      <alignment horizontal="center" vertical="center" wrapText="1"/>
    </xf>
    <xf numFmtId="0" fontId="14" fillId="5" borderId="1" xfId="1" applyFont="1" applyFill="1" applyBorder="1" applyAlignment="1">
      <alignment horizontal="center" vertical="center"/>
    </xf>
    <xf numFmtId="0" fontId="14" fillId="5" borderId="1" xfId="1" applyFont="1" applyFill="1" applyBorder="1" applyAlignment="1">
      <alignment horizontal="center" wrapText="1"/>
    </xf>
    <xf numFmtId="0" fontId="14" fillId="5" borderId="1" xfId="1" applyFont="1" applyFill="1" applyBorder="1" applyAlignment="1">
      <alignment horizontal="center" vertical="center" wrapText="1"/>
    </xf>
    <xf numFmtId="0" fontId="13" fillId="5" borderId="1" xfId="1" applyFont="1" applyFill="1" applyBorder="1" applyAlignment="1">
      <alignment vertical="center" wrapText="1"/>
    </xf>
    <xf numFmtId="0" fontId="2" fillId="5" borderId="1" xfId="1" applyFont="1" applyFill="1" applyBorder="1" applyAlignment="1">
      <alignment horizontal="center" vertical="center"/>
    </xf>
    <xf numFmtId="0" fontId="13" fillId="0" borderId="0" xfId="1" applyFont="1" applyAlignment="1">
      <alignment vertical="center"/>
    </xf>
    <xf numFmtId="0" fontId="11" fillId="0" borderId="6" xfId="1" applyFont="1" applyBorder="1" applyAlignment="1">
      <alignment horizontal="center" vertical="center" wrapText="1"/>
    </xf>
    <xf numFmtId="0" fontId="11" fillId="0" borderId="7" xfId="1" applyFont="1" applyBorder="1" applyAlignment="1">
      <alignment horizontal="center" vertical="center" wrapText="1"/>
    </xf>
    <xf numFmtId="0" fontId="11" fillId="3" borderId="1" xfId="1" applyFont="1" applyFill="1" applyBorder="1" applyAlignment="1">
      <alignment horizontal="center" vertical="center" wrapText="1"/>
    </xf>
    <xf numFmtId="0" fontId="11" fillId="3" borderId="1" xfId="1" applyFont="1" applyFill="1" applyBorder="1" applyAlignment="1" applyProtection="1">
      <alignment horizontal="center" vertical="center" wrapText="1"/>
      <protection locked="0"/>
    </xf>
    <xf numFmtId="0" fontId="10" fillId="3" borderId="1" xfId="1" applyFont="1" applyFill="1" applyBorder="1" applyAlignment="1">
      <alignment horizontal="center" vertical="center" wrapText="1"/>
    </xf>
    <xf numFmtId="0" fontId="11" fillId="3" borderId="1" xfId="1" applyFont="1" applyFill="1" applyBorder="1" applyAlignment="1">
      <alignment vertical="center" wrapText="1"/>
    </xf>
    <xf numFmtId="164" fontId="23" fillId="0" borderId="10" xfId="1" applyNumberFormat="1" applyFont="1" applyBorder="1" applyAlignment="1">
      <alignment horizontal="center" vertical="center" wrapText="1"/>
    </xf>
    <xf numFmtId="164" fontId="13" fillId="0" borderId="10" xfId="1" applyNumberFormat="1" applyFont="1" applyBorder="1" applyAlignment="1">
      <alignment horizontal="center" vertical="center" wrapText="1"/>
    </xf>
    <xf numFmtId="164" fontId="13" fillId="0" borderId="3" xfId="1" applyNumberFormat="1" applyFont="1" applyBorder="1" applyAlignment="1">
      <alignment horizontal="center" vertical="center" wrapText="1"/>
    </xf>
    <xf numFmtId="165" fontId="13" fillId="0" borderId="11" xfId="1" applyNumberFormat="1" applyFont="1" applyBorder="1" applyAlignment="1">
      <alignment horizontal="center" vertical="center" wrapText="1"/>
    </xf>
    <xf numFmtId="0" fontId="25" fillId="0" borderId="3" xfId="1" applyFont="1" applyBorder="1" applyAlignment="1">
      <alignment horizontal="center" vertical="center" wrapText="1"/>
    </xf>
    <xf numFmtId="0" fontId="23" fillId="0" borderId="3" xfId="1" applyFont="1" applyBorder="1" applyAlignment="1" applyProtection="1">
      <alignment horizontal="center" vertical="center" wrapText="1"/>
      <protection locked="0"/>
    </xf>
    <xf numFmtId="49" fontId="23" fillId="0" borderId="3" xfId="1" applyNumberFormat="1" applyFont="1" applyBorder="1" applyAlignment="1" applyProtection="1">
      <alignment horizontal="center" vertical="center" wrapText="1"/>
      <protection locked="0"/>
    </xf>
    <xf numFmtId="49" fontId="13" fillId="0" borderId="3" xfId="1" applyNumberFormat="1" applyFont="1" applyBorder="1" applyAlignment="1">
      <alignment horizontal="left" vertical="center" wrapText="1"/>
    </xf>
    <xf numFmtId="0" fontId="11" fillId="0" borderId="12" xfId="1" applyFont="1" applyBorder="1" applyAlignment="1">
      <alignment horizontal="center" vertical="center" wrapText="1"/>
    </xf>
    <xf numFmtId="0" fontId="23" fillId="0" borderId="3" xfId="1" applyFont="1" applyBorder="1" applyAlignment="1" applyProtection="1">
      <alignment horizontal="center" wrapText="1"/>
      <protection locked="0"/>
    </xf>
    <xf numFmtId="49" fontId="13" fillId="2" borderId="3" xfId="1" applyNumberFormat="1" applyFont="1" applyFill="1" applyBorder="1" applyAlignment="1">
      <alignment horizontal="left" vertical="center" wrapText="1"/>
    </xf>
    <xf numFmtId="1" fontId="2" fillId="7" borderId="0" xfId="1" applyNumberFormat="1" applyFont="1" applyFill="1" applyAlignment="1">
      <alignment horizontal="center" vertical="center" wrapText="1"/>
    </xf>
    <xf numFmtId="3" fontId="25" fillId="2" borderId="3" xfId="1" applyNumberFormat="1" applyFont="1" applyFill="1" applyBorder="1" applyAlignment="1">
      <alignment horizontal="center" vertical="center" wrapText="1"/>
    </xf>
    <xf numFmtId="0" fontId="13" fillId="2" borderId="3" xfId="1" applyFont="1" applyFill="1" applyBorder="1" applyAlignment="1">
      <alignment horizontal="center" vertical="center" wrapText="1"/>
    </xf>
    <xf numFmtId="0" fontId="13" fillId="2" borderId="3" xfId="1" applyFont="1" applyFill="1" applyBorder="1" applyAlignment="1" applyProtection="1">
      <alignment horizontal="center" vertical="center" wrapText="1"/>
      <protection locked="0"/>
    </xf>
    <xf numFmtId="0" fontId="13" fillId="2" borderId="3" xfId="1" applyFont="1" applyFill="1" applyBorder="1" applyAlignment="1">
      <alignment vertical="center" wrapText="1"/>
    </xf>
    <xf numFmtId="1" fontId="2" fillId="7" borderId="13" xfId="1" applyNumberFormat="1" applyFont="1" applyFill="1" applyBorder="1" applyAlignment="1">
      <alignment horizontal="center" vertical="center" wrapText="1"/>
    </xf>
    <xf numFmtId="1" fontId="2" fillId="7" borderId="14" xfId="1" applyNumberFormat="1" applyFont="1" applyFill="1" applyBorder="1" applyAlignment="1">
      <alignment horizontal="center" vertical="center" wrapText="1"/>
    </xf>
    <xf numFmtId="1" fontId="2" fillId="7" borderId="8" xfId="1" applyNumberFormat="1" applyFont="1" applyFill="1" applyBorder="1" applyAlignment="1">
      <alignment horizontal="center" vertical="center" wrapText="1"/>
    </xf>
    <xf numFmtId="1" fontId="2" fillId="0" borderId="15" xfId="1" applyNumberFormat="1" applyFont="1" applyBorder="1" applyAlignment="1">
      <alignment horizontal="center" vertical="center" wrapText="1"/>
    </xf>
    <xf numFmtId="1" fontId="2" fillId="0" borderId="16" xfId="1" applyNumberFormat="1" applyFont="1" applyBorder="1" applyAlignment="1">
      <alignment horizontal="center" vertical="center" wrapText="1"/>
    </xf>
    <xf numFmtId="1" fontId="2" fillId="0" borderId="17" xfId="1" applyNumberFormat="1" applyFont="1" applyBorder="1" applyAlignment="1">
      <alignment horizontal="center" vertical="center" wrapText="1"/>
    </xf>
    <xf numFmtId="164" fontId="13" fillId="0" borderId="18" xfId="1" applyNumberFormat="1" applyFont="1" applyBorder="1" applyAlignment="1">
      <alignment horizontal="center" vertical="center" wrapText="1"/>
    </xf>
    <xf numFmtId="164" fontId="13" fillId="0" borderId="11" xfId="1" applyNumberFormat="1" applyFont="1" applyBorder="1" applyAlignment="1">
      <alignment horizontal="center" vertical="center" wrapText="1"/>
    </xf>
    <xf numFmtId="165" fontId="13" fillId="0" borderId="11" xfId="1" applyNumberFormat="1" applyFont="1" applyBorder="1" applyAlignment="1" applyProtection="1">
      <alignment horizontal="center" vertical="center" wrapText="1"/>
      <protection locked="0"/>
    </xf>
    <xf numFmtId="3" fontId="25" fillId="0" borderId="11" xfId="1" applyNumberFormat="1" applyFont="1" applyBorder="1" applyAlignment="1">
      <alignment horizontal="center" vertical="center" wrapText="1"/>
    </xf>
    <xf numFmtId="0" fontId="13" fillId="0" borderId="11" xfId="1" applyFont="1" applyBorder="1" applyAlignment="1">
      <alignment horizontal="center" vertical="center" wrapText="1"/>
    </xf>
    <xf numFmtId="0" fontId="13" fillId="0" borderId="11" xfId="1" applyFont="1" applyBorder="1" applyAlignment="1" applyProtection="1">
      <alignment horizontal="center" vertical="center" wrapText="1"/>
      <protection locked="0"/>
    </xf>
    <xf numFmtId="0" fontId="13" fillId="0" borderId="11" xfId="1" applyFont="1" applyBorder="1" applyAlignment="1">
      <alignment vertical="center" wrapText="1"/>
    </xf>
    <xf numFmtId="1" fontId="2" fillId="0" borderId="10" xfId="1" applyNumberFormat="1" applyFont="1" applyBorder="1" applyAlignment="1">
      <alignment horizontal="center" vertical="center" wrapText="1"/>
    </xf>
    <xf numFmtId="3" fontId="25" fillId="0" borderId="3" xfId="1" applyNumberFormat="1" applyFont="1" applyBorder="1" applyAlignment="1">
      <alignment horizontal="center" vertical="center" wrapText="1"/>
    </xf>
    <xf numFmtId="1" fontId="2" fillId="7" borderId="10" xfId="1" applyNumberFormat="1" applyFont="1" applyFill="1" applyBorder="1" applyAlignment="1">
      <alignment horizontal="center" vertical="center" wrapText="1"/>
    </xf>
    <xf numFmtId="1" fontId="2" fillId="7" borderId="3" xfId="1" applyNumberFormat="1" applyFont="1" applyFill="1" applyBorder="1" applyAlignment="1">
      <alignment horizontal="center" vertical="center" wrapText="1"/>
    </xf>
    <xf numFmtId="1" fontId="2" fillId="7" borderId="4" xfId="1" applyNumberFormat="1" applyFont="1" applyFill="1" applyBorder="1" applyAlignment="1">
      <alignment horizontal="center" vertical="center" wrapText="1"/>
    </xf>
    <xf numFmtId="164" fontId="11" fillId="0" borderId="3" xfId="1" applyNumberFormat="1" applyFont="1" applyBorder="1" applyAlignment="1" applyProtection="1">
      <alignment horizontal="center" vertical="center" wrapText="1"/>
      <protection locked="0"/>
    </xf>
    <xf numFmtId="3" fontId="25" fillId="0" borderId="16" xfId="1" applyNumberFormat="1" applyFont="1" applyBorder="1" applyAlignment="1">
      <alignment horizontal="center" vertical="center" wrapText="1"/>
    </xf>
    <xf numFmtId="0" fontId="13" fillId="0" borderId="16" xfId="1" applyFont="1" applyBorder="1" applyAlignment="1">
      <alignment horizontal="center" vertical="center" wrapText="1"/>
    </xf>
    <xf numFmtId="0" fontId="13" fillId="0" borderId="16" xfId="1" applyFont="1" applyBorder="1" applyAlignment="1" applyProtection="1">
      <alignment horizontal="center" vertical="center" wrapText="1"/>
      <protection locked="0"/>
    </xf>
    <xf numFmtId="0" fontId="11" fillId="0" borderId="19" xfId="1" applyFont="1" applyBorder="1" applyAlignment="1">
      <alignment horizontal="center" vertical="center" wrapText="1"/>
    </xf>
    <xf numFmtId="0" fontId="11" fillId="0" borderId="20" xfId="1" applyFont="1" applyBorder="1" applyAlignment="1">
      <alignment horizontal="center" vertical="center" wrapText="1"/>
    </xf>
    <xf numFmtId="0" fontId="11" fillId="0" borderId="21" xfId="1" applyFont="1" applyBorder="1" applyAlignment="1">
      <alignment horizontal="center" vertical="center" wrapText="1"/>
    </xf>
    <xf numFmtId="0" fontId="11" fillId="0" borderId="22" xfId="1" applyFont="1" applyBorder="1" applyAlignment="1">
      <alignment horizontal="center" vertical="center" wrapText="1"/>
    </xf>
    <xf numFmtId="0" fontId="11" fillId="2" borderId="23" xfId="1" applyFont="1" applyFill="1" applyBorder="1" applyAlignment="1">
      <alignment horizontal="center" vertical="center" wrapText="1"/>
    </xf>
    <xf numFmtId="0" fontId="11" fillId="2" borderId="24" xfId="1" applyFont="1" applyFill="1" applyBorder="1" applyAlignment="1">
      <alignment horizontal="center" vertical="center" wrapText="1"/>
    </xf>
    <xf numFmtId="0" fontId="26" fillId="2" borderId="24" xfId="1" applyFont="1" applyFill="1" applyBorder="1" applyAlignment="1">
      <alignment horizontal="center" vertical="center" wrapText="1"/>
    </xf>
    <xf numFmtId="0" fontId="11" fillId="2" borderId="24" xfId="1" applyFont="1" applyFill="1" applyBorder="1" applyAlignment="1">
      <alignment vertical="center" wrapText="1"/>
    </xf>
    <xf numFmtId="0" fontId="11" fillId="2" borderId="25" xfId="1" applyFont="1" applyFill="1" applyBorder="1" applyAlignment="1">
      <alignment horizontal="center" vertical="center" wrapText="1"/>
    </xf>
    <xf numFmtId="0" fontId="27" fillId="0" borderId="0" xfId="1" applyFont="1"/>
    <xf numFmtId="0" fontId="28" fillId="0" borderId="0" xfId="1" applyFont="1" applyAlignment="1">
      <alignment horizontal="center" vertical="center" wrapText="1"/>
    </xf>
    <xf numFmtId="0" fontId="29" fillId="0" borderId="0" xfId="1" applyFont="1" applyAlignment="1">
      <alignment horizontal="left" vertical="center"/>
    </xf>
    <xf numFmtId="0" fontId="29" fillId="0" borderId="0" xfId="1" applyFont="1" applyAlignment="1">
      <alignment horizontal="center"/>
    </xf>
    <xf numFmtId="0" fontId="29" fillId="0" borderId="0" xfId="1" applyFont="1" applyAlignment="1">
      <alignment horizontal="center" vertical="center"/>
    </xf>
    <xf numFmtId="0" fontId="29" fillId="0" borderId="0" xfId="1" applyFont="1" applyAlignment="1">
      <alignment vertical="center" wrapText="1"/>
    </xf>
    <xf numFmtId="0" fontId="28" fillId="0" borderId="0" xfId="1" applyFont="1" applyAlignment="1">
      <alignment horizontal="left" vertical="center"/>
    </xf>
    <xf numFmtId="0" fontId="2" fillId="2" borderId="0" xfId="1" applyFont="1" applyFill="1" applyAlignment="1">
      <alignment horizontal="center"/>
    </xf>
    <xf numFmtId="0" fontId="3" fillId="2" borderId="0" xfId="1" applyFont="1" applyFill="1" applyAlignment="1">
      <alignment horizontal="center"/>
    </xf>
    <xf numFmtId="0" fontId="4" fillId="2" borderId="0" xfId="1" applyFont="1" applyFill="1" applyAlignment="1">
      <alignment horizontal="center"/>
    </xf>
    <xf numFmtId="0" fontId="5" fillId="2" borderId="0" xfId="1" applyFont="1" applyFill="1"/>
    <xf numFmtId="0" fontId="4" fillId="2" borderId="0" xfId="1" applyFont="1" applyFill="1" applyAlignment="1">
      <alignment horizontal="left"/>
    </xf>
    <xf numFmtId="0" fontId="4" fillId="2" borderId="0" xfId="1" applyFont="1" applyFill="1"/>
    <xf numFmtId="0" fontId="30" fillId="2" borderId="0" xfId="1" applyFont="1" applyFill="1"/>
    <xf numFmtId="0" fontId="27" fillId="0" borderId="0" xfId="1" applyFont="1" applyAlignment="1">
      <alignment vertical="center"/>
    </xf>
    <xf numFmtId="1" fontId="32" fillId="0" borderId="0" xfId="1" applyNumberFormat="1" applyFont="1" applyAlignment="1">
      <alignment vertical="center"/>
    </xf>
    <xf numFmtId="0" fontId="33" fillId="0" borderId="0" xfId="1" applyFont="1" applyAlignment="1">
      <alignment vertical="center"/>
    </xf>
    <xf numFmtId="0" fontId="30" fillId="0" borderId="0" xfId="1" applyFont="1"/>
    <xf numFmtId="4" fontId="11" fillId="0" borderId="1" xfId="1" applyNumberFormat="1" applyFont="1" applyBorder="1" applyAlignment="1">
      <alignment horizontal="center" vertical="center"/>
    </xf>
    <xf numFmtId="0" fontId="11" fillId="0" borderId="1" xfId="1" applyFont="1" applyBorder="1" applyAlignment="1">
      <alignment horizontal="center" vertical="center"/>
    </xf>
    <xf numFmtId="0" fontId="1" fillId="7" borderId="0" xfId="1" applyFill="1" applyAlignment="1">
      <alignment horizontal="left"/>
    </xf>
    <xf numFmtId="165" fontId="13" fillId="0" borderId="3" xfId="1" applyNumberFormat="1" applyFont="1" applyBorder="1" applyAlignment="1">
      <alignment horizontal="center" vertical="center" wrapText="1"/>
    </xf>
    <xf numFmtId="165" fontId="13" fillId="0" borderId="14" xfId="1" applyNumberFormat="1" applyFont="1" applyBorder="1" applyAlignment="1">
      <alignment horizontal="center" vertical="center" wrapText="1"/>
    </xf>
    <xf numFmtId="165" fontId="13" fillId="0" borderId="14" xfId="1" applyNumberFormat="1" applyFont="1" applyBorder="1" applyAlignment="1" applyProtection="1">
      <alignment horizontal="center" vertical="center" wrapText="1"/>
      <protection locked="0"/>
    </xf>
    <xf numFmtId="3" fontId="14" fillId="0" borderId="14" xfId="1" applyNumberFormat="1" applyFont="1" applyBorder="1" applyAlignment="1">
      <alignment horizontal="center" vertical="center" wrapText="1"/>
    </xf>
    <xf numFmtId="0" fontId="14" fillId="0" borderId="14" xfId="1" applyFont="1" applyBorder="1" applyAlignment="1">
      <alignment horizontal="center" vertical="center" wrapText="1"/>
    </xf>
    <xf numFmtId="0" fontId="14" fillId="0" borderId="14" xfId="1" applyFont="1" applyBorder="1" applyAlignment="1" applyProtection="1">
      <alignment horizontal="center" vertical="center" wrapText="1"/>
      <protection locked="0"/>
    </xf>
    <xf numFmtId="0" fontId="14" fillId="0" borderId="14" xfId="1" applyFont="1" applyBorder="1" applyAlignment="1" applyProtection="1">
      <alignment horizontal="center" vertical="center"/>
      <protection locked="0"/>
    </xf>
    <xf numFmtId="0" fontId="13" fillId="0" borderId="14" xfId="1" applyFont="1" applyBorder="1" applyAlignment="1">
      <alignment vertical="top" wrapText="1"/>
    </xf>
    <xf numFmtId="0" fontId="2" fillId="0" borderId="29" xfId="1" applyFont="1" applyBorder="1" applyAlignment="1">
      <alignment horizontal="center" vertical="center"/>
    </xf>
    <xf numFmtId="1" fontId="2" fillId="0" borderId="0" xfId="1" applyNumberFormat="1" applyFont="1" applyAlignment="1">
      <alignment horizontal="center" vertical="center" wrapText="1"/>
    </xf>
    <xf numFmtId="3" fontId="14" fillId="0" borderId="3" xfId="1" applyNumberFormat="1" applyFont="1" applyBorder="1" applyAlignment="1">
      <alignment horizontal="center" vertical="center" wrapText="1"/>
    </xf>
    <xf numFmtId="0" fontId="14" fillId="0" borderId="3" xfId="1" applyFont="1" applyBorder="1" applyAlignment="1">
      <alignment horizontal="center" vertical="center" wrapText="1"/>
    </xf>
    <xf numFmtId="0" fontId="14" fillId="0" borderId="3" xfId="1" applyFont="1" applyBorder="1" applyAlignment="1" applyProtection="1">
      <alignment horizontal="center" vertical="center"/>
      <protection locked="0"/>
    </xf>
    <xf numFmtId="0" fontId="2" fillId="0" borderId="12" xfId="1" applyFont="1" applyBorder="1" applyAlignment="1">
      <alignment horizontal="center" vertical="center"/>
    </xf>
    <xf numFmtId="0" fontId="14" fillId="0" borderId="3" xfId="1" applyFont="1" applyBorder="1" applyAlignment="1">
      <alignment horizontal="center" vertical="center"/>
    </xf>
    <xf numFmtId="1" fontId="2" fillId="9" borderId="3" xfId="1" applyNumberFormat="1" applyFont="1" applyFill="1" applyBorder="1" applyAlignment="1">
      <alignment horizontal="center" vertical="center" wrapText="1"/>
    </xf>
    <xf numFmtId="1" fontId="2" fillId="9" borderId="4" xfId="1" applyNumberFormat="1" applyFont="1" applyFill="1" applyBorder="1" applyAlignment="1">
      <alignment horizontal="center" vertical="center" wrapText="1"/>
    </xf>
    <xf numFmtId="3" fontId="14" fillId="2" borderId="3" xfId="1" applyNumberFormat="1" applyFont="1" applyFill="1" applyBorder="1" applyAlignment="1">
      <alignment horizontal="center" vertical="center" wrapText="1"/>
    </xf>
    <xf numFmtId="0" fontId="14" fillId="2" borderId="3" xfId="1" applyFont="1" applyFill="1" applyBorder="1" applyAlignment="1">
      <alignment horizontal="center" vertical="center"/>
    </xf>
    <xf numFmtId="164" fontId="13" fillId="0" borderId="30" xfId="1" applyNumberFormat="1" applyFont="1" applyBorder="1" applyAlignment="1">
      <alignment horizontal="center" vertical="center" wrapText="1"/>
    </xf>
    <xf numFmtId="164" fontId="13" fillId="0" borderId="6" xfId="1" applyNumberFormat="1" applyFont="1" applyBorder="1" applyAlignment="1">
      <alignment horizontal="center" vertical="center" wrapText="1"/>
    </xf>
    <xf numFmtId="165" fontId="13" fillId="0" borderId="6" xfId="1" applyNumberFormat="1" applyFont="1" applyBorder="1" applyAlignment="1">
      <alignment horizontal="center" vertical="center" wrapText="1"/>
    </xf>
    <xf numFmtId="165" fontId="13" fillId="0" borderId="6" xfId="1" applyNumberFormat="1" applyFont="1" applyBorder="1" applyAlignment="1" applyProtection="1">
      <alignment horizontal="center" vertical="center" wrapText="1"/>
      <protection locked="0"/>
    </xf>
    <xf numFmtId="3" fontId="14" fillId="0" borderId="6" xfId="1" applyNumberFormat="1" applyFont="1" applyBorder="1" applyAlignment="1">
      <alignment horizontal="center" vertical="center" wrapText="1"/>
    </xf>
    <xf numFmtId="0" fontId="14" fillId="0" borderId="6" xfId="1" applyFont="1" applyBorder="1" applyAlignment="1">
      <alignment horizontal="center" vertical="center"/>
    </xf>
    <xf numFmtId="0" fontId="14" fillId="0" borderId="6" xfId="1" applyFont="1" applyBorder="1" applyAlignment="1" applyProtection="1">
      <alignment horizontal="center" vertical="center" wrapText="1"/>
      <protection locked="0"/>
    </xf>
    <xf numFmtId="0" fontId="13" fillId="0" borderId="6" xfId="1" applyFont="1" applyBorder="1" applyAlignment="1">
      <alignment vertical="top" wrapText="1"/>
    </xf>
    <xf numFmtId="0" fontId="2" fillId="0" borderId="31" xfId="1" applyFont="1" applyBorder="1" applyAlignment="1">
      <alignment horizontal="center" vertical="center"/>
    </xf>
    <xf numFmtId="164" fontId="23" fillId="0" borderId="0" xfId="1" applyNumberFormat="1" applyFont="1" applyAlignment="1">
      <alignment horizontal="center" vertical="center" wrapText="1"/>
    </xf>
    <xf numFmtId="1" fontId="2" fillId="0" borderId="32" xfId="1" applyNumberFormat="1" applyFont="1" applyBorder="1" applyAlignment="1">
      <alignment horizontal="center" vertical="center" wrapText="1"/>
    </xf>
    <xf numFmtId="3" fontId="37" fillId="0" borderId="3" xfId="1" applyNumberFormat="1" applyFont="1" applyBorder="1" applyAlignment="1">
      <alignment horizontal="center" vertical="center" wrapText="1"/>
    </xf>
    <xf numFmtId="0" fontId="13" fillId="0" borderId="3" xfId="1" applyFont="1" applyBorder="1" applyAlignment="1">
      <alignment horizontal="center" wrapText="1"/>
    </xf>
    <xf numFmtId="0" fontId="14" fillId="0" borderId="3" xfId="1" applyFont="1" applyBorder="1" applyAlignment="1" applyProtection="1">
      <alignment horizontal="center" wrapText="1"/>
      <protection locked="0"/>
    </xf>
    <xf numFmtId="0" fontId="14" fillId="2" borderId="3" xfId="1" applyFont="1" applyFill="1" applyBorder="1" applyAlignment="1">
      <alignment vertical="center" wrapText="1"/>
    </xf>
    <xf numFmtId="165" fontId="13" fillId="0" borderId="4" xfId="1" applyNumberFormat="1" applyFont="1" applyBorder="1" applyAlignment="1">
      <alignment horizontal="center" vertical="center" wrapText="1"/>
    </xf>
    <xf numFmtId="1" fontId="38" fillId="0" borderId="3" xfId="1" applyNumberFormat="1" applyFont="1" applyBorder="1" applyAlignment="1">
      <alignment horizontal="center" vertical="center" wrapText="1"/>
    </xf>
    <xf numFmtId="3" fontId="13" fillId="0" borderId="11" xfId="1" applyNumberFormat="1" applyFont="1" applyBorder="1" applyAlignment="1">
      <alignment horizontal="center" vertical="center" wrapText="1"/>
    </xf>
    <xf numFmtId="3" fontId="13" fillId="0" borderId="16" xfId="1" applyNumberFormat="1" applyFont="1" applyBorder="1" applyAlignment="1">
      <alignment horizontal="center" vertical="center" wrapText="1"/>
    </xf>
    <xf numFmtId="0" fontId="13" fillId="2" borderId="11" xfId="1" applyFont="1" applyFill="1" applyBorder="1" applyAlignment="1">
      <alignment vertical="center" wrapText="1"/>
    </xf>
    <xf numFmtId="165" fontId="13" fillId="0" borderId="16" xfId="1" applyNumberFormat="1" applyFont="1" applyBorder="1" applyAlignment="1" applyProtection="1">
      <alignment horizontal="center" vertical="center" wrapText="1"/>
      <protection locked="0"/>
    </xf>
    <xf numFmtId="0" fontId="13" fillId="2" borderId="16" xfId="1" applyFont="1" applyFill="1" applyBorder="1" applyAlignment="1" applyProtection="1">
      <alignment horizontal="center" vertical="center" wrapText="1"/>
      <protection locked="0"/>
    </xf>
    <xf numFmtId="0" fontId="13" fillId="2" borderId="16" xfId="1" applyFont="1" applyFill="1" applyBorder="1" applyAlignment="1">
      <alignment vertical="center" wrapText="1"/>
    </xf>
    <xf numFmtId="1" fontId="13" fillId="0" borderId="3" xfId="1" applyNumberFormat="1" applyFont="1" applyBorder="1" applyAlignment="1">
      <alignment horizontal="center" vertical="center" wrapText="1"/>
    </xf>
    <xf numFmtId="0" fontId="1" fillId="2" borderId="0" xfId="1" applyFill="1" applyAlignment="1">
      <alignment horizontal="left"/>
    </xf>
    <xf numFmtId="1" fontId="2" fillId="2" borderId="0" xfId="1" applyNumberFormat="1" applyFont="1" applyFill="1" applyAlignment="1">
      <alignment horizontal="center" vertical="center" wrapText="1"/>
    </xf>
    <xf numFmtId="1" fontId="2" fillId="2" borderId="32" xfId="1" applyNumberFormat="1" applyFont="1" applyFill="1" applyBorder="1" applyAlignment="1">
      <alignment horizontal="center" vertical="center" wrapText="1"/>
    </xf>
    <xf numFmtId="1" fontId="2" fillId="2" borderId="3" xfId="1" applyNumberFormat="1" applyFont="1" applyFill="1" applyBorder="1" applyAlignment="1">
      <alignment horizontal="center" vertical="center" wrapText="1"/>
    </xf>
    <xf numFmtId="1" fontId="2" fillId="2" borderId="4" xfId="1" applyNumberFormat="1" applyFont="1" applyFill="1" applyBorder="1" applyAlignment="1">
      <alignment horizontal="center" vertical="center" wrapText="1"/>
    </xf>
    <xf numFmtId="165" fontId="13" fillId="2" borderId="3" xfId="1" applyNumberFormat="1" applyFont="1" applyFill="1" applyBorder="1" applyAlignment="1" applyProtection="1">
      <alignment horizontal="center" vertical="center" wrapText="1"/>
      <protection locked="0"/>
    </xf>
    <xf numFmtId="3" fontId="13" fillId="2" borderId="3" xfId="1" applyNumberFormat="1" applyFont="1" applyFill="1" applyBorder="1" applyAlignment="1">
      <alignment horizontal="center" vertical="center" wrapText="1"/>
    </xf>
    <xf numFmtId="0" fontId="11" fillId="0" borderId="0" xfId="1" applyFont="1" applyAlignment="1">
      <alignment horizontal="center" vertical="center" wrapText="1"/>
    </xf>
    <xf numFmtId="0" fontId="11" fillId="2" borderId="3" xfId="1" applyFont="1" applyFill="1" applyBorder="1" applyAlignment="1" applyProtection="1">
      <alignment horizontal="center" vertical="center" wrapText="1"/>
      <protection locked="0"/>
    </xf>
    <xf numFmtId="0" fontId="13" fillId="0" borderId="16" xfId="1" applyFont="1" applyBorder="1" applyAlignment="1" applyProtection="1">
      <alignment vertical="center" wrapText="1"/>
      <protection locked="0"/>
    </xf>
    <xf numFmtId="0" fontId="25" fillId="2" borderId="3" xfId="1" applyFont="1" applyFill="1" applyBorder="1" applyAlignment="1">
      <alignment horizontal="center" vertical="center" wrapText="1"/>
    </xf>
    <xf numFmtId="0" fontId="25" fillId="0" borderId="16" xfId="1" applyFont="1" applyBorder="1" applyAlignment="1" applyProtection="1">
      <alignment vertical="center" wrapText="1"/>
      <protection locked="0"/>
    </xf>
    <xf numFmtId="0" fontId="13" fillId="0" borderId="33" xfId="1" applyFont="1" applyBorder="1" applyAlignment="1">
      <alignment vertical="center" wrapText="1"/>
    </xf>
    <xf numFmtId="0" fontId="11" fillId="0" borderId="34" xfId="1" applyFont="1" applyBorder="1" applyAlignment="1">
      <alignment horizontal="center" vertical="center" wrapText="1"/>
    </xf>
    <xf numFmtId="0" fontId="11" fillId="2" borderId="35" xfId="1" applyFont="1" applyFill="1" applyBorder="1" applyAlignment="1" applyProtection="1">
      <alignment horizontal="center" vertical="center" wrapText="1"/>
      <protection locked="0"/>
    </xf>
    <xf numFmtId="0" fontId="11" fillId="2" borderId="35" xfId="1" applyFont="1" applyFill="1" applyBorder="1" applyAlignment="1">
      <alignment horizontal="center" vertical="center" wrapText="1"/>
    </xf>
    <xf numFmtId="0" fontId="11" fillId="0" borderId="35" xfId="1" applyFont="1" applyBorder="1" applyAlignment="1">
      <alignment vertical="center" wrapText="1"/>
    </xf>
    <xf numFmtId="0" fontId="13" fillId="2" borderId="3" xfId="1" applyFont="1" applyFill="1" applyBorder="1" applyAlignment="1" applyProtection="1">
      <alignment vertical="center" wrapText="1"/>
      <protection locked="0"/>
    </xf>
    <xf numFmtId="0" fontId="13" fillId="2" borderId="3" xfId="1" applyFont="1" applyFill="1" applyBorder="1" applyAlignment="1">
      <alignment wrapText="1"/>
    </xf>
    <xf numFmtId="3" fontId="22" fillId="0" borderId="3" xfId="1" applyNumberFormat="1" applyFont="1" applyBorder="1" applyAlignment="1" applyProtection="1">
      <alignment horizontal="center" vertical="center" wrapText="1"/>
      <protection locked="0"/>
    </xf>
    <xf numFmtId="0" fontId="4" fillId="0" borderId="0" xfId="1" applyFont="1" applyAlignment="1">
      <alignment horizontal="left" wrapText="1"/>
    </xf>
    <xf numFmtId="0" fontId="37" fillId="0" borderId="0" xfId="1" applyFont="1" applyAlignment="1">
      <alignment horizontal="center" vertical="center"/>
    </xf>
    <xf numFmtId="0" fontId="5" fillId="0" borderId="0" xfId="1" applyFont="1" applyAlignment="1">
      <alignment horizontal="center"/>
    </xf>
    <xf numFmtId="0" fontId="5" fillId="0" borderId="0" xfId="1" applyFont="1" applyAlignment="1">
      <alignment horizontal="left" wrapText="1"/>
    </xf>
    <xf numFmtId="0" fontId="7" fillId="0" borderId="0" xfId="1" applyFont="1" applyAlignment="1">
      <alignment vertical="center"/>
    </xf>
    <xf numFmtId="0" fontId="7" fillId="10" borderId="0" xfId="1" applyFont="1" applyFill="1"/>
    <xf numFmtId="0" fontId="9" fillId="10" borderId="0" xfId="1" applyFont="1" applyFill="1"/>
    <xf numFmtId="0" fontId="7" fillId="11" borderId="0" xfId="1" applyFont="1" applyFill="1"/>
    <xf numFmtId="0" fontId="9" fillId="11" borderId="0" xfId="1" applyFont="1" applyFill="1"/>
    <xf numFmtId="164" fontId="23" fillId="2" borderId="15" xfId="1" applyNumberFormat="1" applyFont="1" applyFill="1" applyBorder="1" applyAlignment="1">
      <alignment horizontal="center" vertical="center" wrapText="1"/>
    </xf>
    <xf numFmtId="164" fontId="23" fillId="2" borderId="16" xfId="1" applyNumberFormat="1" applyFont="1" applyFill="1" applyBorder="1" applyAlignment="1">
      <alignment horizontal="center" vertical="center" wrapText="1"/>
    </xf>
    <xf numFmtId="165" fontId="23" fillId="2" borderId="35" xfId="1" applyNumberFormat="1" applyFont="1" applyFill="1" applyBorder="1" applyAlignment="1">
      <alignment horizontal="center" vertical="center" wrapText="1"/>
    </xf>
    <xf numFmtId="165" fontId="23" fillId="2" borderId="3" xfId="1" applyNumberFormat="1" applyFont="1" applyFill="1" applyBorder="1" applyAlignment="1">
      <alignment horizontal="center" vertical="center" wrapText="1"/>
    </xf>
    <xf numFmtId="3" fontId="37" fillId="2" borderId="3" xfId="1" applyNumberFormat="1" applyFont="1" applyFill="1" applyBorder="1" applyAlignment="1">
      <alignment horizontal="center" vertical="center" wrapText="1"/>
    </xf>
    <xf numFmtId="0" fontId="14" fillId="2" borderId="3" xfId="1" applyFont="1" applyFill="1" applyBorder="1" applyAlignment="1">
      <alignment horizontal="center" wrapText="1"/>
    </xf>
    <xf numFmtId="0" fontId="14" fillId="2" borderId="3" xfId="1" applyFont="1" applyFill="1" applyBorder="1" applyAlignment="1">
      <alignment horizontal="center" vertical="center" wrapText="1"/>
    </xf>
    <xf numFmtId="164" fontId="2" fillId="2" borderId="10" xfId="1" applyNumberFormat="1" applyFont="1" applyFill="1" applyBorder="1" applyAlignment="1">
      <alignment horizontal="center" vertical="center" wrapText="1"/>
    </xf>
    <xf numFmtId="164" fontId="2" fillId="2" borderId="3" xfId="1" applyNumberFormat="1" applyFont="1" applyFill="1" applyBorder="1" applyAlignment="1">
      <alignment horizontal="center" vertical="center" wrapText="1"/>
    </xf>
    <xf numFmtId="165" fontId="23" fillId="2" borderId="6" xfId="1" applyNumberFormat="1" applyFont="1" applyFill="1" applyBorder="1" applyAlignment="1">
      <alignment horizontal="center" vertical="center" wrapText="1"/>
    </xf>
    <xf numFmtId="164" fontId="37" fillId="2" borderId="3" xfId="1" applyNumberFormat="1" applyFont="1" applyFill="1" applyBorder="1" applyAlignment="1">
      <alignment horizontal="center" vertical="center" wrapText="1"/>
    </xf>
    <xf numFmtId="164" fontId="23" fillId="2" borderId="10" xfId="1" applyNumberFormat="1" applyFont="1" applyFill="1" applyBorder="1" applyAlignment="1">
      <alignment horizontal="center" vertical="center" wrapText="1"/>
    </xf>
    <xf numFmtId="164" fontId="23" fillId="2" borderId="3" xfId="1" applyNumberFormat="1" applyFont="1" applyFill="1" applyBorder="1" applyAlignment="1">
      <alignment horizontal="center" vertical="center" wrapText="1"/>
    </xf>
    <xf numFmtId="164" fontId="2" fillId="7" borderId="18" xfId="1" applyNumberFormat="1" applyFont="1" applyFill="1" applyBorder="1" applyAlignment="1">
      <alignment horizontal="center" vertical="center" wrapText="1"/>
    </xf>
    <xf numFmtId="164" fontId="2" fillId="7" borderId="11" xfId="1" applyNumberFormat="1" applyFont="1" applyFill="1" applyBorder="1" applyAlignment="1">
      <alignment horizontal="center" vertical="center" wrapText="1"/>
    </xf>
    <xf numFmtId="165" fontId="23" fillId="0" borderId="11" xfId="1" applyNumberFormat="1" applyFont="1" applyBorder="1" applyAlignment="1">
      <alignment horizontal="center" vertical="center" wrapText="1"/>
    </xf>
    <xf numFmtId="164" fontId="37" fillId="7" borderId="11" xfId="1" applyNumberFormat="1" applyFont="1" applyFill="1" applyBorder="1" applyAlignment="1">
      <alignment horizontal="center" vertical="center" wrapText="1"/>
    </xf>
    <xf numFmtId="0" fontId="14" fillId="7" borderId="11" xfId="1" applyFont="1" applyFill="1" applyBorder="1" applyAlignment="1">
      <alignment horizontal="center" wrapText="1"/>
    </xf>
    <xf numFmtId="0" fontId="14" fillId="7" borderId="11" xfId="1" applyFont="1" applyFill="1" applyBorder="1" applyAlignment="1">
      <alignment horizontal="center" vertical="center" wrapText="1"/>
    </xf>
    <xf numFmtId="0" fontId="14" fillId="7" borderId="11" xfId="1" applyFont="1" applyFill="1" applyBorder="1" applyAlignment="1">
      <alignment horizontal="center" vertical="center"/>
    </xf>
    <xf numFmtId="0" fontId="2" fillId="0" borderId="19" xfId="1" applyFont="1" applyBorder="1" applyAlignment="1">
      <alignment horizontal="center" vertical="center"/>
    </xf>
    <xf numFmtId="4" fontId="23" fillId="0" borderId="1" xfId="1" applyNumberFormat="1" applyFont="1" applyBorder="1" applyAlignment="1">
      <alignment horizontal="center" vertical="center" wrapText="1"/>
    </xf>
    <xf numFmtId="9" fontId="23" fillId="0" borderId="1" xfId="1" applyNumberFormat="1" applyFont="1" applyBorder="1" applyAlignment="1">
      <alignment horizontal="center" vertical="center" wrapText="1"/>
    </xf>
    <xf numFmtId="2" fontId="23" fillId="2" borderId="1" xfId="1" applyNumberFormat="1" applyFont="1" applyFill="1" applyBorder="1" applyAlignment="1" applyProtection="1">
      <alignment horizontal="center" vertical="center" wrapText="1"/>
      <protection locked="0"/>
    </xf>
    <xf numFmtId="3" fontId="14" fillId="2" borderId="1" xfId="1" applyNumberFormat="1" applyFont="1" applyFill="1" applyBorder="1" applyAlignment="1">
      <alignment horizontal="center" vertical="center" wrapText="1"/>
    </xf>
    <xf numFmtId="0" fontId="14" fillId="0" borderId="1" xfId="1" applyFont="1" applyBorder="1" applyAlignment="1">
      <alignment horizontal="center" vertical="center" wrapText="1"/>
    </xf>
    <xf numFmtId="0" fontId="14" fillId="2" borderId="1" xfId="1" applyFont="1" applyFill="1" applyBorder="1" applyAlignment="1" applyProtection="1">
      <alignment horizontal="center" vertical="center" wrapText="1"/>
      <protection locked="0"/>
    </xf>
    <xf numFmtId="0" fontId="13" fillId="0" borderId="1" xfId="1" applyFont="1" applyBorder="1" applyAlignment="1">
      <alignment vertical="top" wrapText="1"/>
    </xf>
    <xf numFmtId="0" fontId="2" fillId="0" borderId="1" xfId="1" applyFont="1" applyBorder="1" applyAlignment="1">
      <alignment horizontal="center" vertical="center"/>
    </xf>
    <xf numFmtId="3" fontId="14" fillId="0" borderId="1" xfId="1" applyNumberFormat="1" applyFont="1" applyBorder="1" applyAlignment="1">
      <alignment horizontal="center" vertical="center" wrapText="1"/>
    </xf>
    <xf numFmtId="2" fontId="23" fillId="0" borderId="1" xfId="1" applyNumberFormat="1" applyFont="1" applyBorder="1" applyAlignment="1" applyProtection="1">
      <alignment horizontal="center" vertical="center" wrapText="1"/>
      <protection locked="0"/>
    </xf>
    <xf numFmtId="0" fontId="14" fillId="0" borderId="1" xfId="1" applyFont="1" applyBorder="1" applyAlignment="1" applyProtection="1">
      <alignment horizontal="center" vertical="center" wrapText="1"/>
      <protection locked="0"/>
    </xf>
    <xf numFmtId="0" fontId="13" fillId="11" borderId="1" xfId="1" applyFont="1" applyFill="1" applyBorder="1" applyAlignment="1">
      <alignment vertical="top" wrapText="1"/>
    </xf>
    <xf numFmtId="0" fontId="13" fillId="10" borderId="1" xfId="1" applyFont="1" applyFill="1" applyBorder="1" applyAlignment="1">
      <alignment vertical="top" wrapText="1"/>
    </xf>
    <xf numFmtId="0" fontId="14" fillId="0" borderId="1" xfId="1" applyFont="1" applyBorder="1" applyAlignment="1">
      <alignment horizontal="center" vertical="center"/>
    </xf>
    <xf numFmtId="164" fontId="2" fillId="9" borderId="1" xfId="1" applyNumberFormat="1" applyFont="1" applyFill="1" applyBorder="1" applyAlignment="1">
      <alignment horizontal="center" vertical="center" wrapText="1"/>
    </xf>
    <xf numFmtId="164" fontId="37" fillId="9" borderId="1" xfId="1" applyNumberFormat="1" applyFont="1" applyFill="1" applyBorder="1" applyAlignment="1">
      <alignment horizontal="center" vertical="center" wrapText="1"/>
    </xf>
    <xf numFmtId="0" fontId="14" fillId="9" borderId="1" xfId="1" applyFont="1" applyFill="1" applyBorder="1" applyAlignment="1">
      <alignment horizontal="center" vertical="center"/>
    </xf>
    <xf numFmtId="0" fontId="14" fillId="9" borderId="1" xfId="1" applyFont="1" applyFill="1" applyBorder="1" applyAlignment="1">
      <alignment horizontal="center" wrapText="1"/>
    </xf>
    <xf numFmtId="0" fontId="14" fillId="9" borderId="1" xfId="1" applyFont="1" applyFill="1" applyBorder="1" applyAlignment="1">
      <alignment horizontal="center" vertical="center" wrapText="1"/>
    </xf>
    <xf numFmtId="0" fontId="13" fillId="9" borderId="1" xfId="1" applyFont="1" applyFill="1" applyBorder="1" applyAlignment="1">
      <alignment vertical="center" wrapText="1"/>
    </xf>
    <xf numFmtId="0" fontId="2" fillId="9" borderId="1" xfId="1" applyFont="1" applyFill="1" applyBorder="1" applyAlignment="1">
      <alignment horizontal="center" vertical="center"/>
    </xf>
    <xf numFmtId="164" fontId="23" fillId="2" borderId="1" xfId="1" applyNumberFormat="1" applyFont="1" applyFill="1" applyBorder="1" applyAlignment="1">
      <alignment horizontal="center" vertical="center" wrapText="1"/>
    </xf>
    <xf numFmtId="165" fontId="23" fillId="2" borderId="1" xfId="1" applyNumberFormat="1" applyFont="1" applyFill="1" applyBorder="1" applyAlignment="1">
      <alignment horizontal="center" vertical="center" wrapText="1"/>
    </xf>
    <xf numFmtId="3" fontId="37" fillId="2" borderId="1" xfId="1" applyNumberFormat="1" applyFont="1" applyFill="1" applyBorder="1" applyAlignment="1">
      <alignment horizontal="center" vertical="center" wrapText="1"/>
    </xf>
    <xf numFmtId="0" fontId="14" fillId="2" borderId="1" xfId="1" applyFont="1" applyFill="1" applyBorder="1" applyAlignment="1">
      <alignment horizontal="center" vertical="center"/>
    </xf>
    <xf numFmtId="0" fontId="14" fillId="2" borderId="1" xfId="1" applyFont="1" applyFill="1" applyBorder="1" applyAlignment="1">
      <alignment horizontal="center" wrapText="1"/>
    </xf>
    <xf numFmtId="0" fontId="14" fillId="2" borderId="1" xfId="1" applyFont="1" applyFill="1" applyBorder="1" applyAlignment="1">
      <alignment horizontal="center" vertical="center" wrapText="1"/>
    </xf>
    <xf numFmtId="0" fontId="13" fillId="2" borderId="1" xfId="1" applyFont="1" applyFill="1" applyBorder="1" applyAlignment="1">
      <alignment vertical="center" wrapText="1"/>
    </xf>
    <xf numFmtId="0" fontId="2" fillId="2" borderId="1" xfId="1" applyFont="1" applyFill="1" applyBorder="1" applyAlignment="1">
      <alignment horizontal="center" vertical="center"/>
    </xf>
    <xf numFmtId="0" fontId="11" fillId="2" borderId="1" xfId="1" applyFont="1" applyFill="1" applyBorder="1" applyAlignment="1">
      <alignment horizontal="center" vertical="center" wrapText="1"/>
    </xf>
    <xf numFmtId="0" fontId="11" fillId="2" borderId="1" xfId="1" applyFont="1" applyFill="1" applyBorder="1" applyAlignment="1">
      <alignment vertical="center" wrapText="1"/>
    </xf>
    <xf numFmtId="0" fontId="2" fillId="2" borderId="0" xfId="1" applyFont="1" applyFill="1" applyAlignment="1">
      <alignment horizontal="center" vertical="center"/>
    </xf>
    <xf numFmtId="0" fontId="4" fillId="2" borderId="0" xfId="1" applyFont="1" applyFill="1" applyAlignment="1">
      <alignment horizontal="left" wrapText="1"/>
    </xf>
    <xf numFmtId="0" fontId="9" fillId="2" borderId="0" xfId="1" applyFont="1" applyFill="1" applyAlignment="1">
      <alignment vertical="center"/>
    </xf>
    <xf numFmtId="1" fontId="29" fillId="0" borderId="0" xfId="1" applyNumberFormat="1" applyFont="1" applyAlignment="1">
      <alignment vertical="center"/>
    </xf>
    <xf numFmtId="0" fontId="28" fillId="0" borderId="0" xfId="1" applyFont="1" applyAlignment="1">
      <alignment vertical="center"/>
    </xf>
    <xf numFmtId="0" fontId="28" fillId="2" borderId="0" xfId="1" applyFont="1" applyFill="1" applyAlignment="1">
      <alignment horizontal="left" vertical="center"/>
    </xf>
    <xf numFmtId="0" fontId="8" fillId="0" borderId="0" xfId="1" applyFont="1" applyAlignment="1">
      <alignment horizontal="center" wrapText="1"/>
    </xf>
    <xf numFmtId="0" fontId="24" fillId="6" borderId="9" xfId="1" applyFont="1" applyFill="1" applyBorder="1" applyAlignment="1">
      <alignment horizontal="left"/>
    </xf>
    <xf numFmtId="0" fontId="24" fillId="6" borderId="8" xfId="1" applyFont="1" applyFill="1" applyBorder="1" applyAlignment="1">
      <alignment horizontal="left"/>
    </xf>
    <xf numFmtId="0" fontId="7" fillId="0" borderId="0" xfId="1" applyFont="1" applyAlignment="1">
      <alignment horizontal="left" wrapText="1"/>
    </xf>
    <xf numFmtId="0" fontId="28" fillId="0" borderId="0" xfId="1" applyFont="1" applyAlignment="1">
      <alignment horizontal="center" vertical="center"/>
    </xf>
    <xf numFmtId="0" fontId="29" fillId="0" borderId="0" xfId="1" applyFont="1" applyAlignment="1">
      <alignment vertical="center" wrapText="1"/>
    </xf>
    <xf numFmtId="0" fontId="34" fillId="6" borderId="0" xfId="1" applyFont="1" applyFill="1" applyAlignment="1">
      <alignment horizontal="left" wrapText="1"/>
    </xf>
    <xf numFmtId="1" fontId="32" fillId="8" borderId="0" xfId="1" applyNumberFormat="1" applyFont="1" applyFill="1" applyAlignment="1">
      <alignment horizontal="left" vertical="center"/>
    </xf>
    <xf numFmtId="1" fontId="31" fillId="0" borderId="28" xfId="1" applyNumberFormat="1" applyFont="1" applyBorder="1" applyAlignment="1">
      <alignment horizontal="center" vertical="center"/>
    </xf>
    <xf numFmtId="1" fontId="31" fillId="0" borderId="27" xfId="1" applyNumberFormat="1" applyFont="1" applyBorder="1" applyAlignment="1">
      <alignment horizontal="center" vertical="center"/>
    </xf>
    <xf numFmtId="1" fontId="31" fillId="0" borderId="26" xfId="1" applyNumberFormat="1" applyFont="1" applyBorder="1" applyAlignment="1">
      <alignment horizontal="center" vertical="center"/>
    </xf>
    <xf numFmtId="1" fontId="31" fillId="0" borderId="0" xfId="1" applyNumberFormat="1" applyFont="1" applyAlignment="1">
      <alignment horizontal="center" vertical="center"/>
    </xf>
    <xf numFmtId="0" fontId="34" fillId="6" borderId="9" xfId="1" applyFont="1" applyFill="1" applyBorder="1" applyAlignment="1">
      <alignment horizontal="left" wrapText="1"/>
    </xf>
    <xf numFmtId="0" fontId="34" fillId="6" borderId="8" xfId="1" applyFont="1" applyFill="1" applyBorder="1" applyAlignment="1">
      <alignment horizontal="left" wrapText="1"/>
    </xf>
    <xf numFmtId="0" fontId="28" fillId="2" borderId="0" xfId="1" applyFont="1" applyFill="1" applyAlignment="1">
      <alignment horizontal="left" vertical="center"/>
    </xf>
    <xf numFmtId="1" fontId="29" fillId="8" borderId="0" xfId="1" applyNumberFormat="1" applyFont="1" applyFill="1" applyAlignment="1">
      <alignment horizontal="left" vertical="center"/>
    </xf>
    <xf numFmtId="1" fontId="28" fillId="0" borderId="28" xfId="1" applyNumberFormat="1" applyFont="1" applyBorder="1" applyAlignment="1">
      <alignment horizontal="center" vertical="center"/>
    </xf>
    <xf numFmtId="1" fontId="28" fillId="0" borderId="27" xfId="1" applyNumberFormat="1" applyFont="1" applyBorder="1" applyAlignment="1">
      <alignment horizontal="center" vertical="center"/>
    </xf>
    <xf numFmtId="1" fontId="28" fillId="0" borderId="26" xfId="1" applyNumberFormat="1" applyFont="1" applyBorder="1" applyAlignment="1">
      <alignment horizontal="center" vertical="center"/>
    </xf>
  </cellXfs>
  <cellStyles count="3">
    <cellStyle name="Navadno" xfId="0" builtinId="0"/>
    <cellStyle name="Navadno 2" xfId="1" xr:uid="{D2D1ED08-5E97-40E0-8CAD-80622C523C45}"/>
    <cellStyle name="Navadno_List1" xfId="2" xr:uid="{02244605-1DE6-44CF-AF68-479C5255DDA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3CB07-6EE9-49EC-9A2F-FE15C12D5191}">
  <dimension ref="A1:DQ87"/>
  <sheetViews>
    <sheetView tabSelected="1" topLeftCell="A82" zoomScale="60" zoomScaleNormal="60" workbookViewId="0">
      <selection activeCell="J6" sqref="J6"/>
    </sheetView>
  </sheetViews>
  <sheetFormatPr defaultRowHeight="26.25" x14ac:dyDescent="0.4"/>
  <cols>
    <col min="1" max="1" width="16.5703125" style="8" customWidth="1"/>
    <col min="2" max="2" width="170.5703125" style="7" customWidth="1"/>
    <col min="3" max="3" width="26.5703125" style="6" customWidth="1"/>
    <col min="4" max="4" width="50.140625" style="5" customWidth="1"/>
    <col min="5" max="5" width="9.42578125" style="4" customWidth="1"/>
    <col min="6" max="6" width="24.140625" style="3" customWidth="1"/>
    <col min="7" max="7" width="28.5703125" style="2" customWidth="1"/>
    <col min="8" max="8" width="21.28515625" style="2" customWidth="1"/>
    <col min="9" max="11" width="27.7109375" style="2" customWidth="1"/>
    <col min="12" max="43" width="7.5703125" style="1" hidden="1" customWidth="1"/>
    <col min="44" max="16384" width="9.140625" style="1"/>
  </cols>
  <sheetData>
    <row r="1" spans="1:47" s="133" customFormat="1" ht="82.5" customHeight="1" x14ac:dyDescent="0.45">
      <c r="A1" s="288" t="s">
        <v>100</v>
      </c>
      <c r="B1" s="288"/>
      <c r="C1" s="288"/>
      <c r="D1" s="288"/>
      <c r="E1" s="288"/>
      <c r="F1" s="288"/>
      <c r="G1" s="288"/>
      <c r="H1" s="288"/>
      <c r="I1" s="288"/>
      <c r="J1" s="288"/>
      <c r="K1" s="288"/>
      <c r="L1" s="288"/>
      <c r="M1" s="288"/>
      <c r="N1" s="288"/>
      <c r="O1" s="288"/>
      <c r="P1" s="288"/>
      <c r="Q1" s="288"/>
      <c r="R1" s="288"/>
      <c r="S1" s="288"/>
      <c r="T1" s="288"/>
      <c r="U1" s="288"/>
      <c r="V1" s="288"/>
      <c r="W1" s="288"/>
      <c r="X1" s="288"/>
      <c r="Y1" s="288"/>
      <c r="Z1" s="288"/>
      <c r="AA1" s="288"/>
      <c r="AB1" s="288"/>
      <c r="AC1" s="288"/>
      <c r="AD1" s="288"/>
      <c r="AE1" s="288"/>
      <c r="AF1" s="288"/>
      <c r="AG1" s="288"/>
      <c r="AH1" s="288"/>
      <c r="AI1" s="288"/>
      <c r="AJ1" s="288"/>
      <c r="AK1" s="288"/>
      <c r="AL1" s="288"/>
      <c r="AM1" s="288"/>
      <c r="AN1" s="288"/>
      <c r="AO1" s="288"/>
      <c r="AP1" s="288"/>
      <c r="AQ1" s="288"/>
    </row>
    <row r="2" spans="1:47" s="133" customFormat="1" ht="15" customHeight="1" thickBot="1" x14ac:dyDescent="0.5">
      <c r="A2" s="150"/>
      <c r="B2" s="289"/>
      <c r="C2" s="289"/>
      <c r="D2" s="289"/>
      <c r="E2" s="289"/>
      <c r="F2" s="289"/>
      <c r="G2" s="289"/>
      <c r="H2" s="289"/>
      <c r="I2" s="289"/>
      <c r="J2" s="289"/>
      <c r="K2" s="289"/>
      <c r="L2" s="289"/>
      <c r="M2" s="289"/>
      <c r="N2" s="289"/>
      <c r="O2" s="289"/>
      <c r="P2" s="289"/>
      <c r="Q2" s="289"/>
    </row>
    <row r="3" spans="1:47" s="147" customFormat="1" ht="66.75" customHeight="1" thickBot="1" x14ac:dyDescent="0.4">
      <c r="A3" s="290" t="s">
        <v>99</v>
      </c>
      <c r="B3" s="290"/>
      <c r="C3" s="290"/>
      <c r="D3" s="290"/>
      <c r="E3" s="290"/>
      <c r="F3" s="290"/>
      <c r="G3" s="290"/>
      <c r="H3" s="290"/>
      <c r="I3" s="290"/>
      <c r="J3" s="290"/>
      <c r="K3" s="290"/>
      <c r="L3" s="149"/>
      <c r="M3" s="291" t="s">
        <v>98</v>
      </c>
      <c r="N3" s="291"/>
      <c r="O3" s="291"/>
      <c r="P3" s="291"/>
      <c r="Q3" s="291"/>
      <c r="R3" s="291"/>
      <c r="S3" s="291"/>
      <c r="T3" s="291"/>
      <c r="U3" s="291"/>
      <c r="V3" s="291"/>
      <c r="W3" s="291"/>
      <c r="X3" s="291"/>
      <c r="Y3" s="291"/>
      <c r="Z3" s="291"/>
      <c r="AA3" s="291"/>
      <c r="AB3" s="291"/>
      <c r="AC3" s="291"/>
      <c r="AD3" s="291"/>
      <c r="AE3" s="291"/>
      <c r="AF3" s="291"/>
      <c r="AG3" s="148"/>
      <c r="AH3" s="292" t="s">
        <v>97</v>
      </c>
      <c r="AI3" s="293"/>
      <c r="AJ3" s="293"/>
      <c r="AK3" s="293"/>
      <c r="AL3" s="293"/>
      <c r="AM3" s="293"/>
      <c r="AN3" s="293"/>
      <c r="AO3" s="293"/>
      <c r="AP3" s="293"/>
      <c r="AQ3" s="294"/>
    </row>
    <row r="4" spans="1:47" s="133" customFormat="1" ht="7.5" customHeight="1" thickBot="1" x14ac:dyDescent="0.5">
      <c r="A4" s="146"/>
      <c r="B4" s="145"/>
      <c r="C4" s="144"/>
      <c r="D4" s="143"/>
      <c r="E4" s="142"/>
      <c r="F4" s="141"/>
      <c r="G4" s="140"/>
      <c r="H4" s="140"/>
      <c r="I4" s="140"/>
      <c r="J4" s="140"/>
      <c r="K4" s="140"/>
      <c r="L4" s="139"/>
      <c r="M4" s="137"/>
      <c r="N4" s="137"/>
      <c r="O4" s="137"/>
      <c r="P4" s="138"/>
      <c r="R4" s="137"/>
      <c r="S4" s="137"/>
      <c r="T4" s="137"/>
      <c r="U4" s="136"/>
      <c r="AA4" s="135"/>
      <c r="AB4" s="134"/>
      <c r="AC4" s="134"/>
      <c r="AD4" s="134"/>
      <c r="AE4" s="134"/>
    </row>
    <row r="5" spans="1:47" s="79" customFormat="1" ht="69.75" customHeight="1" thickBot="1" x14ac:dyDescent="0.3">
      <c r="A5" s="132" t="s">
        <v>64</v>
      </c>
      <c r="B5" s="131" t="s">
        <v>96</v>
      </c>
      <c r="C5" s="129" t="s">
        <v>62</v>
      </c>
      <c r="D5" s="129" t="s">
        <v>61</v>
      </c>
      <c r="E5" s="129" t="s">
        <v>60</v>
      </c>
      <c r="F5" s="130" t="s">
        <v>59</v>
      </c>
      <c r="G5" s="129" t="s">
        <v>58</v>
      </c>
      <c r="H5" s="129" t="s">
        <v>57</v>
      </c>
      <c r="I5" s="129" t="s">
        <v>56</v>
      </c>
      <c r="J5" s="129" t="s">
        <v>55</v>
      </c>
      <c r="K5" s="128" t="s">
        <v>54</v>
      </c>
      <c r="L5" s="127">
        <v>1</v>
      </c>
      <c r="M5" s="126">
        <v>2</v>
      </c>
      <c r="N5" s="126">
        <v>3</v>
      </c>
      <c r="O5" s="126">
        <v>4</v>
      </c>
      <c r="P5" s="126">
        <v>5</v>
      </c>
      <c r="Q5" s="126">
        <v>6</v>
      </c>
      <c r="R5" s="126">
        <v>7</v>
      </c>
      <c r="S5" s="126">
        <v>8</v>
      </c>
      <c r="T5" s="126">
        <v>9</v>
      </c>
      <c r="U5" s="126">
        <v>10</v>
      </c>
      <c r="V5" s="126">
        <v>11</v>
      </c>
      <c r="W5" s="126">
        <v>12</v>
      </c>
      <c r="X5" s="126">
        <v>13</v>
      </c>
      <c r="Y5" s="126">
        <v>14</v>
      </c>
      <c r="Z5" s="126">
        <v>15</v>
      </c>
      <c r="AA5" s="126">
        <v>16</v>
      </c>
      <c r="AB5" s="126">
        <v>17</v>
      </c>
      <c r="AC5" s="126">
        <v>18</v>
      </c>
      <c r="AD5" s="126">
        <v>19</v>
      </c>
      <c r="AE5" s="126">
        <v>20</v>
      </c>
      <c r="AF5" s="126">
        <v>21</v>
      </c>
      <c r="AG5" s="126">
        <v>22</v>
      </c>
      <c r="AH5" s="126">
        <v>23</v>
      </c>
      <c r="AI5" s="126">
        <v>24</v>
      </c>
      <c r="AJ5" s="126">
        <v>25</v>
      </c>
      <c r="AK5" s="126">
        <v>25</v>
      </c>
      <c r="AL5" s="126">
        <v>26</v>
      </c>
      <c r="AM5" s="126">
        <v>27</v>
      </c>
      <c r="AN5" s="126">
        <v>28</v>
      </c>
      <c r="AO5" s="126">
        <v>29</v>
      </c>
      <c r="AP5" s="126">
        <v>30</v>
      </c>
      <c r="AQ5" s="125">
        <v>31</v>
      </c>
    </row>
    <row r="6" spans="1:47" s="21" customFormat="1" ht="55.5" customHeight="1" x14ac:dyDescent="0.25">
      <c r="A6" s="124">
        <v>1</v>
      </c>
      <c r="B6" s="48" t="s">
        <v>95</v>
      </c>
      <c r="C6" s="42"/>
      <c r="D6" s="42"/>
      <c r="E6" s="29" t="s">
        <v>66</v>
      </c>
      <c r="F6" s="116">
        <v>30</v>
      </c>
      <c r="G6" s="27"/>
      <c r="H6" s="26">
        <v>0.22</v>
      </c>
      <c r="I6" s="89">
        <f t="shared" ref="I6:I30" si="0">G6*((100+H6)/100)</f>
        <v>0</v>
      </c>
      <c r="J6" s="88">
        <f t="shared" ref="J6:J30" si="1">F6*G6</f>
        <v>0</v>
      </c>
      <c r="K6" s="87">
        <f t="shared" ref="K6:K30" si="2">F6*I6</f>
        <v>0</v>
      </c>
      <c r="L6" s="23"/>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115"/>
    </row>
    <row r="7" spans="1:47" s="21" customFormat="1" ht="79.5" customHeight="1" x14ac:dyDescent="0.3">
      <c r="A7" s="94">
        <v>2</v>
      </c>
      <c r="B7" s="48" t="s">
        <v>94</v>
      </c>
      <c r="C7" s="42"/>
      <c r="D7" s="42"/>
      <c r="E7" s="29" t="s">
        <v>66</v>
      </c>
      <c r="F7" s="116">
        <v>25</v>
      </c>
      <c r="G7" s="27"/>
      <c r="H7" s="26">
        <v>0.22</v>
      </c>
      <c r="I7" s="89">
        <f t="shared" si="0"/>
        <v>0</v>
      </c>
      <c r="J7" s="88">
        <f t="shared" si="1"/>
        <v>0</v>
      </c>
      <c r="K7" s="87">
        <f t="shared" si="2"/>
        <v>0</v>
      </c>
      <c r="L7" s="23"/>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115"/>
      <c r="AR7" s="284"/>
      <c r="AS7" s="284"/>
      <c r="AT7" s="284"/>
      <c r="AU7" s="284"/>
    </row>
    <row r="8" spans="1:47" s="21" customFormat="1" ht="45.75" customHeight="1" x14ac:dyDescent="0.25">
      <c r="A8" s="94">
        <v>3</v>
      </c>
      <c r="B8" s="48" t="s">
        <v>93</v>
      </c>
      <c r="C8" s="42"/>
      <c r="D8" s="42"/>
      <c r="E8" s="29" t="s">
        <v>66</v>
      </c>
      <c r="F8" s="116">
        <v>40</v>
      </c>
      <c r="G8" s="27"/>
      <c r="H8" s="26">
        <v>0.22</v>
      </c>
      <c r="I8" s="89">
        <f t="shared" si="0"/>
        <v>0</v>
      </c>
      <c r="J8" s="88">
        <f t="shared" si="1"/>
        <v>0</v>
      </c>
      <c r="K8" s="87">
        <f t="shared" si="2"/>
        <v>0</v>
      </c>
      <c r="L8" s="23"/>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115"/>
    </row>
    <row r="9" spans="1:47" s="21" customFormat="1" ht="45.75" customHeight="1" x14ac:dyDescent="0.25">
      <c r="A9" s="94">
        <v>4</v>
      </c>
      <c r="B9" s="48" t="s">
        <v>92</v>
      </c>
      <c r="C9" s="42"/>
      <c r="D9" s="42"/>
      <c r="E9" s="29" t="s">
        <v>66</v>
      </c>
      <c r="F9" s="116">
        <v>80</v>
      </c>
      <c r="G9" s="27"/>
      <c r="H9" s="26">
        <v>0.22</v>
      </c>
      <c r="I9" s="89">
        <f t="shared" si="0"/>
        <v>0</v>
      </c>
      <c r="J9" s="88">
        <f t="shared" si="1"/>
        <v>0</v>
      </c>
      <c r="K9" s="87">
        <f t="shared" si="2"/>
        <v>0</v>
      </c>
      <c r="L9" s="23"/>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115"/>
    </row>
    <row r="10" spans="1:47" s="21" customFormat="1" ht="45.75" customHeight="1" x14ac:dyDescent="0.25">
      <c r="A10" s="94">
        <v>5</v>
      </c>
      <c r="B10" s="48" t="s">
        <v>91</v>
      </c>
      <c r="C10" s="42"/>
      <c r="D10" s="42"/>
      <c r="E10" s="29" t="s">
        <v>66</v>
      </c>
      <c r="F10" s="116">
        <v>30</v>
      </c>
      <c r="G10" s="27"/>
      <c r="H10" s="26">
        <v>0.22</v>
      </c>
      <c r="I10" s="89">
        <f t="shared" si="0"/>
        <v>0</v>
      </c>
      <c r="J10" s="88">
        <f t="shared" si="1"/>
        <v>0</v>
      </c>
      <c r="K10" s="87">
        <f t="shared" si="2"/>
        <v>0</v>
      </c>
      <c r="L10" s="23"/>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115"/>
    </row>
    <row r="11" spans="1:47" s="21" customFormat="1" ht="62.25" customHeight="1" x14ac:dyDescent="0.25">
      <c r="A11" s="94">
        <v>6</v>
      </c>
      <c r="B11" s="48" t="s">
        <v>90</v>
      </c>
      <c r="C11" s="42"/>
      <c r="D11" s="42"/>
      <c r="E11" s="29" t="s">
        <v>87</v>
      </c>
      <c r="F11" s="116">
        <v>50</v>
      </c>
      <c r="G11" s="27"/>
      <c r="H11" s="26">
        <v>0.22</v>
      </c>
      <c r="I11" s="89">
        <f t="shared" si="0"/>
        <v>0</v>
      </c>
      <c r="J11" s="88">
        <f t="shared" si="1"/>
        <v>0</v>
      </c>
      <c r="K11" s="87">
        <f t="shared" si="2"/>
        <v>0</v>
      </c>
      <c r="L11" s="23"/>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115"/>
    </row>
    <row r="12" spans="1:47" s="21" customFormat="1" ht="45.75" customHeight="1" x14ac:dyDescent="0.25">
      <c r="A12" s="94">
        <v>7</v>
      </c>
      <c r="B12" s="48" t="s">
        <v>89</v>
      </c>
      <c r="C12" s="42"/>
      <c r="D12" s="42"/>
      <c r="E12" s="29" t="s">
        <v>87</v>
      </c>
      <c r="F12" s="116">
        <v>250</v>
      </c>
      <c r="G12" s="27"/>
      <c r="H12" s="26">
        <v>0.22</v>
      </c>
      <c r="I12" s="89">
        <f t="shared" si="0"/>
        <v>0</v>
      </c>
      <c r="J12" s="88">
        <f t="shared" si="1"/>
        <v>0</v>
      </c>
      <c r="K12" s="87">
        <f t="shared" si="2"/>
        <v>0</v>
      </c>
      <c r="L12" s="23"/>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115"/>
    </row>
    <row r="13" spans="1:47" s="21" customFormat="1" ht="57" customHeight="1" x14ac:dyDescent="0.25">
      <c r="A13" s="94">
        <v>8</v>
      </c>
      <c r="B13" s="48" t="s">
        <v>88</v>
      </c>
      <c r="C13" s="42"/>
      <c r="D13" s="42"/>
      <c r="E13" s="29" t="s">
        <v>87</v>
      </c>
      <c r="F13" s="116">
        <v>350</v>
      </c>
      <c r="G13" s="27"/>
      <c r="H13" s="26">
        <v>0.22</v>
      </c>
      <c r="I13" s="89">
        <f t="shared" si="0"/>
        <v>0</v>
      </c>
      <c r="J13" s="88">
        <f t="shared" si="1"/>
        <v>0</v>
      </c>
      <c r="K13" s="87">
        <f t="shared" si="2"/>
        <v>0</v>
      </c>
      <c r="L13" s="23"/>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115"/>
    </row>
    <row r="14" spans="1:47" s="21" customFormat="1" ht="44.25" customHeight="1" x14ac:dyDescent="0.25">
      <c r="A14" s="94">
        <v>9</v>
      </c>
      <c r="B14" s="48" t="s">
        <v>86</v>
      </c>
      <c r="C14" s="42"/>
      <c r="D14" s="42"/>
      <c r="E14" s="29" t="s">
        <v>66</v>
      </c>
      <c r="F14" s="116">
        <v>50</v>
      </c>
      <c r="G14" s="27"/>
      <c r="H14" s="26">
        <v>0.22</v>
      </c>
      <c r="I14" s="89">
        <f t="shared" si="0"/>
        <v>0</v>
      </c>
      <c r="J14" s="88">
        <f t="shared" si="1"/>
        <v>0</v>
      </c>
      <c r="K14" s="87">
        <f t="shared" si="2"/>
        <v>0</v>
      </c>
      <c r="L14" s="23"/>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115"/>
    </row>
    <row r="15" spans="1:47" s="21" customFormat="1" ht="45.75" customHeight="1" x14ac:dyDescent="0.25">
      <c r="A15" s="94">
        <v>10</v>
      </c>
      <c r="B15" s="48" t="s">
        <v>85</v>
      </c>
      <c r="C15" s="42"/>
      <c r="D15" s="42"/>
      <c r="E15" s="29" t="s">
        <v>66</v>
      </c>
      <c r="F15" s="116">
        <v>55</v>
      </c>
      <c r="G15" s="27"/>
      <c r="H15" s="26">
        <v>0.22</v>
      </c>
      <c r="I15" s="89">
        <f t="shared" si="0"/>
        <v>0</v>
      </c>
      <c r="J15" s="88">
        <f t="shared" si="1"/>
        <v>0</v>
      </c>
      <c r="K15" s="87">
        <f t="shared" si="2"/>
        <v>0</v>
      </c>
      <c r="L15" s="23"/>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115"/>
    </row>
    <row r="16" spans="1:47" s="21" customFormat="1" ht="24.75" customHeight="1" x14ac:dyDescent="0.25">
      <c r="A16" s="94">
        <v>11</v>
      </c>
      <c r="B16" s="48" t="s">
        <v>84</v>
      </c>
      <c r="C16" s="123"/>
      <c r="D16" s="123"/>
      <c r="E16" s="122" t="s">
        <v>82</v>
      </c>
      <c r="F16" s="121">
        <v>10</v>
      </c>
      <c r="G16" s="120"/>
      <c r="H16" s="26">
        <v>0.22</v>
      </c>
      <c r="I16" s="89">
        <f t="shared" si="0"/>
        <v>0</v>
      </c>
      <c r="J16" s="88">
        <f t="shared" si="1"/>
        <v>0</v>
      </c>
      <c r="K16" s="87">
        <f t="shared" si="2"/>
        <v>0</v>
      </c>
      <c r="L16" s="119"/>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c r="AP16" s="118"/>
      <c r="AQ16" s="117"/>
    </row>
    <row r="17" spans="1:43" s="21" customFormat="1" ht="24.75" customHeight="1" x14ac:dyDescent="0.25">
      <c r="A17" s="94">
        <v>12</v>
      </c>
      <c r="B17" s="48" t="s">
        <v>83</v>
      </c>
      <c r="C17" s="123"/>
      <c r="D17" s="123"/>
      <c r="E17" s="122" t="s">
        <v>82</v>
      </c>
      <c r="F17" s="121">
        <v>20</v>
      </c>
      <c r="G17" s="120"/>
      <c r="H17" s="26">
        <v>0.22</v>
      </c>
      <c r="I17" s="89">
        <f t="shared" si="0"/>
        <v>0</v>
      </c>
      <c r="J17" s="88">
        <f t="shared" si="1"/>
        <v>0</v>
      </c>
      <c r="K17" s="87">
        <f t="shared" si="2"/>
        <v>0</v>
      </c>
      <c r="L17" s="119"/>
      <c r="M17" s="118"/>
      <c r="N17" s="118"/>
      <c r="O17" s="118"/>
      <c r="P17" s="118"/>
      <c r="Q17" s="118"/>
      <c r="R17" s="118"/>
      <c r="S17" s="118"/>
      <c r="T17" s="118"/>
      <c r="U17" s="118"/>
      <c r="V17" s="118"/>
      <c r="W17" s="118"/>
      <c r="X17" s="118"/>
      <c r="Y17" s="118"/>
      <c r="Z17" s="118"/>
      <c r="AA17" s="118"/>
      <c r="AB17" s="118"/>
      <c r="AC17" s="118"/>
      <c r="AD17" s="118"/>
      <c r="AE17" s="118"/>
      <c r="AF17" s="118"/>
      <c r="AG17" s="118"/>
      <c r="AH17" s="118"/>
      <c r="AI17" s="118"/>
      <c r="AJ17" s="118"/>
      <c r="AK17" s="118"/>
      <c r="AL17" s="118"/>
      <c r="AM17" s="118"/>
      <c r="AN17" s="118"/>
      <c r="AO17" s="118"/>
      <c r="AP17" s="118"/>
      <c r="AQ17" s="117"/>
    </row>
    <row r="18" spans="1:43" s="21" customFormat="1" ht="45.75" customHeight="1" x14ac:dyDescent="0.25">
      <c r="A18" s="94">
        <v>13</v>
      </c>
      <c r="B18" s="48" t="s">
        <v>81</v>
      </c>
      <c r="C18" s="42"/>
      <c r="D18" s="42"/>
      <c r="E18" s="29" t="s">
        <v>79</v>
      </c>
      <c r="F18" s="116">
        <v>130</v>
      </c>
      <c r="G18" s="27"/>
      <c r="H18" s="26">
        <v>0.22</v>
      </c>
      <c r="I18" s="89">
        <f t="shared" si="0"/>
        <v>0</v>
      </c>
      <c r="J18" s="88">
        <f t="shared" si="1"/>
        <v>0</v>
      </c>
      <c r="K18" s="87">
        <f t="shared" si="2"/>
        <v>0</v>
      </c>
      <c r="L18" s="23"/>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115"/>
    </row>
    <row r="19" spans="1:43" s="21" customFormat="1" ht="45.75" customHeight="1" x14ac:dyDescent="0.25">
      <c r="A19" s="94">
        <v>14</v>
      </c>
      <c r="B19" s="101" t="s">
        <v>80</v>
      </c>
      <c r="C19" s="42"/>
      <c r="D19" s="42"/>
      <c r="E19" s="29" t="s">
        <v>79</v>
      </c>
      <c r="F19" s="116">
        <v>100</v>
      </c>
      <c r="G19" s="27"/>
      <c r="H19" s="26">
        <v>0.22</v>
      </c>
      <c r="I19" s="89">
        <f t="shared" si="0"/>
        <v>0</v>
      </c>
      <c r="J19" s="88">
        <f t="shared" si="1"/>
        <v>0</v>
      </c>
      <c r="K19" s="87">
        <f t="shared" si="2"/>
        <v>0</v>
      </c>
      <c r="L19" s="23"/>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115"/>
    </row>
    <row r="20" spans="1:43" s="21" customFormat="1" ht="78" customHeight="1" x14ac:dyDescent="0.25">
      <c r="A20" s="94">
        <v>15</v>
      </c>
      <c r="B20" s="48" t="s">
        <v>78</v>
      </c>
      <c r="C20" s="42"/>
      <c r="D20" s="42"/>
      <c r="E20" s="29" t="s">
        <v>69</v>
      </c>
      <c r="F20" s="116">
        <v>186</v>
      </c>
      <c r="G20" s="27"/>
      <c r="H20" s="26">
        <v>0.22</v>
      </c>
      <c r="I20" s="89">
        <f t="shared" si="0"/>
        <v>0</v>
      </c>
      <c r="J20" s="88">
        <f t="shared" si="1"/>
        <v>0</v>
      </c>
      <c r="K20" s="87">
        <f t="shared" si="2"/>
        <v>0</v>
      </c>
      <c r="L20" s="23"/>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115"/>
    </row>
    <row r="21" spans="1:43" s="21" customFormat="1" ht="53.25" customHeight="1" x14ac:dyDescent="0.25">
      <c r="A21" s="94">
        <v>16</v>
      </c>
      <c r="B21" s="114" t="s">
        <v>77</v>
      </c>
      <c r="C21" s="113"/>
      <c r="D21" s="113"/>
      <c r="E21" s="112" t="s">
        <v>66</v>
      </c>
      <c r="F21" s="111">
        <v>650</v>
      </c>
      <c r="G21" s="110"/>
      <c r="H21" s="26">
        <v>0.22</v>
      </c>
      <c r="I21" s="89">
        <f t="shared" si="0"/>
        <v>0</v>
      </c>
      <c r="J21" s="109">
        <f t="shared" si="1"/>
        <v>0</v>
      </c>
      <c r="K21" s="108">
        <f t="shared" si="2"/>
        <v>0</v>
      </c>
      <c r="L21" s="23"/>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115"/>
    </row>
    <row r="22" spans="1:43" s="21" customFormat="1" ht="74.25" customHeight="1" x14ac:dyDescent="0.25">
      <c r="A22" s="94">
        <v>17</v>
      </c>
      <c r="B22" s="114" t="s">
        <v>76</v>
      </c>
      <c r="C22" s="113"/>
      <c r="D22" s="113"/>
      <c r="E22" s="112" t="s">
        <v>66</v>
      </c>
      <c r="F22" s="111">
        <v>60</v>
      </c>
      <c r="G22" s="110"/>
      <c r="H22" s="26">
        <v>0.22</v>
      </c>
      <c r="I22" s="89">
        <f t="shared" si="0"/>
        <v>0</v>
      </c>
      <c r="J22" s="109">
        <f t="shared" si="1"/>
        <v>0</v>
      </c>
      <c r="K22" s="108">
        <f t="shared" si="2"/>
        <v>0</v>
      </c>
      <c r="L22" s="107"/>
      <c r="M22" s="106"/>
      <c r="N22" s="106"/>
      <c r="O22" s="106"/>
      <c r="P22" s="106"/>
      <c r="Q22" s="106"/>
      <c r="R22" s="106"/>
      <c r="S22" s="106"/>
      <c r="T22" s="106"/>
      <c r="U22" s="106"/>
      <c r="V22" s="106"/>
      <c r="W22" s="106"/>
      <c r="X22" s="106"/>
      <c r="Y22" s="106"/>
      <c r="Z22" s="106"/>
      <c r="AA22" s="106"/>
      <c r="AB22" s="106"/>
      <c r="AC22" s="106"/>
      <c r="AD22" s="106"/>
      <c r="AE22" s="106"/>
      <c r="AF22" s="106"/>
      <c r="AG22" s="106"/>
      <c r="AH22" s="106"/>
      <c r="AI22" s="106"/>
      <c r="AJ22" s="106"/>
      <c r="AK22" s="106"/>
      <c r="AL22" s="106"/>
      <c r="AM22" s="106"/>
      <c r="AN22" s="106"/>
      <c r="AO22" s="106"/>
      <c r="AP22" s="106"/>
      <c r="AQ22" s="105"/>
    </row>
    <row r="23" spans="1:43" s="21" customFormat="1" ht="67.5" customHeight="1" thickBot="1" x14ac:dyDescent="0.3">
      <c r="A23" s="94">
        <v>18</v>
      </c>
      <c r="B23" s="93" t="s">
        <v>75</v>
      </c>
      <c r="C23" s="100"/>
      <c r="D23" s="100"/>
      <c r="E23" s="99" t="s">
        <v>66</v>
      </c>
      <c r="F23" s="98">
        <v>100</v>
      </c>
      <c r="G23" s="27"/>
      <c r="H23" s="26">
        <v>0.22</v>
      </c>
      <c r="I23" s="89">
        <f t="shared" si="0"/>
        <v>0</v>
      </c>
      <c r="J23" s="88">
        <f t="shared" si="1"/>
        <v>0</v>
      </c>
      <c r="K23" s="87">
        <f t="shared" si="2"/>
        <v>0</v>
      </c>
      <c r="L23" s="104"/>
      <c r="M23" s="103"/>
      <c r="N23" s="103"/>
      <c r="O23" s="103"/>
      <c r="P23" s="103"/>
      <c r="Q23" s="103"/>
      <c r="R23" s="103"/>
      <c r="S23" s="103"/>
      <c r="T23" s="103"/>
      <c r="U23" s="103"/>
      <c r="V23" s="103"/>
      <c r="W23" s="103"/>
      <c r="X23" s="103"/>
      <c r="Y23" s="103"/>
      <c r="Z23" s="103"/>
      <c r="AA23" s="103"/>
      <c r="AB23" s="103"/>
      <c r="AC23" s="103"/>
      <c r="AD23" s="103"/>
      <c r="AE23" s="103"/>
      <c r="AF23" s="103"/>
      <c r="AG23" s="103"/>
      <c r="AH23" s="103"/>
      <c r="AI23" s="103"/>
      <c r="AJ23" s="103"/>
      <c r="AK23" s="103"/>
      <c r="AL23" s="103"/>
      <c r="AM23" s="103"/>
      <c r="AN23" s="103"/>
      <c r="AO23" s="103"/>
      <c r="AP23" s="103"/>
      <c r="AQ23" s="102"/>
    </row>
    <row r="24" spans="1:43" s="21" customFormat="1" ht="67.5" customHeight="1" x14ac:dyDescent="0.25">
      <c r="A24" s="94">
        <v>19</v>
      </c>
      <c r="B24" s="93" t="s">
        <v>74</v>
      </c>
      <c r="C24" s="100"/>
      <c r="D24" s="100"/>
      <c r="E24" s="99" t="s">
        <v>66</v>
      </c>
      <c r="F24" s="98">
        <v>200</v>
      </c>
      <c r="G24" s="27"/>
      <c r="H24" s="26">
        <v>0.22</v>
      </c>
      <c r="I24" s="89">
        <f t="shared" si="0"/>
        <v>0</v>
      </c>
      <c r="J24" s="88">
        <f t="shared" si="1"/>
        <v>0</v>
      </c>
      <c r="K24" s="87">
        <f t="shared" si="2"/>
        <v>0</v>
      </c>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c r="AL24" s="97"/>
      <c r="AM24" s="97"/>
      <c r="AN24" s="97"/>
      <c r="AO24" s="97"/>
      <c r="AP24" s="97"/>
      <c r="AQ24" s="97"/>
    </row>
    <row r="25" spans="1:43" s="21" customFormat="1" ht="67.5" customHeight="1" x14ac:dyDescent="0.25">
      <c r="A25" s="94">
        <v>20</v>
      </c>
      <c r="B25" s="101" t="s">
        <v>73</v>
      </c>
      <c r="C25" s="100"/>
      <c r="D25" s="100"/>
      <c r="E25" s="99" t="s">
        <v>66</v>
      </c>
      <c r="F25" s="98">
        <v>50</v>
      </c>
      <c r="G25" s="27"/>
      <c r="H25" s="26">
        <v>0.22</v>
      </c>
      <c r="I25" s="89">
        <f t="shared" si="0"/>
        <v>0</v>
      </c>
      <c r="J25" s="88">
        <f t="shared" si="1"/>
        <v>0</v>
      </c>
      <c r="K25" s="87">
        <f t="shared" si="2"/>
        <v>0</v>
      </c>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row>
    <row r="26" spans="1:43" s="21" customFormat="1" ht="67.5" customHeight="1" x14ac:dyDescent="0.25">
      <c r="A26" s="94">
        <v>21</v>
      </c>
      <c r="B26" s="101" t="s">
        <v>72</v>
      </c>
      <c r="C26" s="100"/>
      <c r="D26" s="100"/>
      <c r="E26" s="99" t="s">
        <v>66</v>
      </c>
      <c r="F26" s="98">
        <v>50</v>
      </c>
      <c r="G26" s="27"/>
      <c r="H26" s="26">
        <v>0.22</v>
      </c>
      <c r="I26" s="89">
        <f t="shared" si="0"/>
        <v>0</v>
      </c>
      <c r="J26" s="88">
        <f t="shared" si="1"/>
        <v>0</v>
      </c>
      <c r="K26" s="87">
        <f t="shared" si="2"/>
        <v>0</v>
      </c>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row>
    <row r="27" spans="1:43" ht="48" customHeight="1" x14ac:dyDescent="0.25">
      <c r="A27" s="94">
        <v>22</v>
      </c>
      <c r="B27" s="96" t="s">
        <v>71</v>
      </c>
      <c r="C27" s="95"/>
      <c r="D27" s="91"/>
      <c r="E27" s="29" t="s">
        <v>69</v>
      </c>
      <c r="F27" s="90">
        <v>100</v>
      </c>
      <c r="G27" s="27"/>
      <c r="H27" s="26">
        <v>0.22</v>
      </c>
      <c r="I27" s="89">
        <f t="shared" si="0"/>
        <v>0</v>
      </c>
      <c r="J27" s="88">
        <f t="shared" si="1"/>
        <v>0</v>
      </c>
      <c r="K27" s="87">
        <f t="shared" si="2"/>
        <v>0</v>
      </c>
      <c r="L27" s="86">
        <f>G27*J27</f>
        <v>0</v>
      </c>
    </row>
    <row r="28" spans="1:43" ht="45.75" customHeight="1" x14ac:dyDescent="0.25">
      <c r="A28" s="94">
        <v>23</v>
      </c>
      <c r="B28" s="96" t="s">
        <v>70</v>
      </c>
      <c r="C28" s="95"/>
      <c r="D28" s="91"/>
      <c r="E28" s="29" t="s">
        <v>69</v>
      </c>
      <c r="F28" s="90">
        <v>65</v>
      </c>
      <c r="G28" s="27"/>
      <c r="H28" s="26">
        <v>0.22</v>
      </c>
      <c r="I28" s="89">
        <f t="shared" si="0"/>
        <v>0</v>
      </c>
      <c r="J28" s="88">
        <f t="shared" si="1"/>
        <v>0</v>
      </c>
      <c r="K28" s="87">
        <f t="shared" si="2"/>
        <v>0</v>
      </c>
      <c r="L28" s="86">
        <f>G28*J28</f>
        <v>0</v>
      </c>
    </row>
    <row r="29" spans="1:43" ht="45.75" customHeight="1" x14ac:dyDescent="0.25">
      <c r="A29" s="94">
        <v>24</v>
      </c>
      <c r="B29" s="93" t="s">
        <v>68</v>
      </c>
      <c r="C29" s="95"/>
      <c r="D29" s="91"/>
      <c r="E29" s="29" t="s">
        <v>66</v>
      </c>
      <c r="F29" s="90">
        <v>30</v>
      </c>
      <c r="G29" s="27"/>
      <c r="H29" s="26">
        <v>0.22</v>
      </c>
      <c r="I29" s="89">
        <f t="shared" si="0"/>
        <v>0</v>
      </c>
      <c r="J29" s="88">
        <f t="shared" si="1"/>
        <v>0</v>
      </c>
      <c r="K29" s="87">
        <f t="shared" si="2"/>
        <v>0</v>
      </c>
      <c r="L29" s="86"/>
    </row>
    <row r="30" spans="1:43" ht="51.75" customHeight="1" x14ac:dyDescent="0.25">
      <c r="A30" s="94">
        <v>25</v>
      </c>
      <c r="B30" s="93" t="s">
        <v>67</v>
      </c>
      <c r="C30" s="92"/>
      <c r="D30" s="91"/>
      <c r="E30" s="29" t="s">
        <v>66</v>
      </c>
      <c r="F30" s="90">
        <v>250</v>
      </c>
      <c r="G30" s="27"/>
      <c r="H30" s="26">
        <v>0.22</v>
      </c>
      <c r="I30" s="89">
        <f t="shared" si="0"/>
        <v>0</v>
      </c>
      <c r="J30" s="88">
        <f t="shared" si="1"/>
        <v>0</v>
      </c>
      <c r="K30" s="87">
        <f t="shared" si="2"/>
        <v>0</v>
      </c>
      <c r="L30" s="86">
        <f>G30*J30</f>
        <v>0</v>
      </c>
    </row>
    <row r="31" spans="1:43" ht="70.5" customHeight="1" thickBot="1" x14ac:dyDescent="0.4">
      <c r="A31" s="285" t="s">
        <v>65</v>
      </c>
      <c r="B31" s="285"/>
      <c r="C31" s="285"/>
      <c r="D31" s="285"/>
      <c r="E31" s="285"/>
      <c r="F31" s="285"/>
      <c r="G31" s="285"/>
      <c r="H31" s="285"/>
      <c r="I31" s="285"/>
      <c r="J31" s="285"/>
      <c r="K31" s="286"/>
    </row>
    <row r="32" spans="1:43" s="79" customFormat="1" ht="74.25" customHeight="1" thickBot="1" x14ac:dyDescent="0.3">
      <c r="A32" s="82" t="s">
        <v>64</v>
      </c>
      <c r="B32" s="85" t="s">
        <v>63</v>
      </c>
      <c r="C32" s="82" t="s">
        <v>62</v>
      </c>
      <c r="D32" s="82" t="s">
        <v>61</v>
      </c>
      <c r="E32" s="82" t="s">
        <v>60</v>
      </c>
      <c r="F32" s="84" t="s">
        <v>59</v>
      </c>
      <c r="G32" s="83" t="s">
        <v>58</v>
      </c>
      <c r="H32" s="82" t="s">
        <v>57</v>
      </c>
      <c r="I32" s="82" t="s">
        <v>56</v>
      </c>
      <c r="J32" s="82" t="s">
        <v>55</v>
      </c>
      <c r="K32" s="82" t="s">
        <v>54</v>
      </c>
      <c r="L32" s="81">
        <v>1</v>
      </c>
      <c r="M32" s="80">
        <v>2</v>
      </c>
      <c r="N32" s="80">
        <v>3</v>
      </c>
      <c r="O32" s="80">
        <v>4</v>
      </c>
      <c r="P32" s="80">
        <v>5</v>
      </c>
      <c r="Q32" s="80">
        <v>6</v>
      </c>
      <c r="R32" s="80">
        <v>7</v>
      </c>
      <c r="S32" s="80">
        <v>8</v>
      </c>
      <c r="T32" s="80">
        <v>9</v>
      </c>
      <c r="U32" s="80">
        <v>10</v>
      </c>
      <c r="V32" s="80">
        <v>11</v>
      </c>
      <c r="W32" s="80">
        <v>12</v>
      </c>
      <c r="X32" s="80">
        <v>13</v>
      </c>
      <c r="Y32" s="80">
        <v>14</v>
      </c>
      <c r="Z32" s="80">
        <v>15</v>
      </c>
      <c r="AA32" s="80">
        <v>16</v>
      </c>
      <c r="AB32" s="80">
        <v>17</v>
      </c>
      <c r="AC32" s="80">
        <v>18</v>
      </c>
      <c r="AD32" s="80">
        <v>19</v>
      </c>
      <c r="AE32" s="80">
        <v>20</v>
      </c>
      <c r="AF32" s="80">
        <v>21</v>
      </c>
      <c r="AG32" s="80">
        <v>22</v>
      </c>
      <c r="AH32" s="80">
        <v>23</v>
      </c>
      <c r="AI32" s="80">
        <v>24</v>
      </c>
      <c r="AJ32" s="80">
        <v>25</v>
      </c>
      <c r="AK32" s="80">
        <v>25</v>
      </c>
      <c r="AL32" s="80">
        <v>26</v>
      </c>
      <c r="AM32" s="80">
        <v>27</v>
      </c>
      <c r="AN32" s="80">
        <v>28</v>
      </c>
      <c r="AO32" s="80">
        <v>29</v>
      </c>
      <c r="AP32" s="80">
        <v>30</v>
      </c>
    </row>
    <row r="33" spans="1:121" s="43" customFormat="1" ht="49.5" hidden="1" customHeight="1" x14ac:dyDescent="0.3">
      <c r="A33" s="69"/>
      <c r="B33" s="68"/>
      <c r="C33" s="67"/>
      <c r="D33" s="66"/>
      <c r="E33" s="65"/>
      <c r="F33" s="64"/>
      <c r="G33" s="63"/>
      <c r="H33" s="62"/>
      <c r="I33" s="62"/>
      <c r="J33" s="61"/>
      <c r="K33" s="61"/>
      <c r="L33" s="45"/>
      <c r="M33" s="44"/>
      <c r="N33" s="44"/>
      <c r="O33" s="44"/>
      <c r="P33" s="44"/>
      <c r="Q33" s="44"/>
      <c r="R33" s="44"/>
      <c r="S33" s="44"/>
      <c r="T33" s="44"/>
      <c r="U33" s="44"/>
      <c r="V33" s="44"/>
      <c r="W33" s="44"/>
      <c r="X33" s="44"/>
      <c r="Y33" s="44"/>
      <c r="Z33" s="44"/>
      <c r="AA33" s="44"/>
      <c r="AB33" s="44"/>
      <c r="AC33" s="44"/>
      <c r="AD33" s="44"/>
      <c r="AE33" s="44"/>
      <c r="AF33" s="44"/>
      <c r="AG33" s="44"/>
      <c r="AH33" s="44"/>
      <c r="AI33" s="44"/>
      <c r="AJ33" s="44"/>
      <c r="AK33" s="44"/>
      <c r="AL33" s="44"/>
      <c r="AM33" s="44"/>
      <c r="AN33" s="44"/>
      <c r="AO33" s="44"/>
      <c r="AP33" s="44"/>
    </row>
    <row r="34" spans="1:121" s="49" customFormat="1" ht="49.5" hidden="1" customHeight="1" x14ac:dyDescent="0.3">
      <c r="A34" s="78"/>
      <c r="B34" s="77"/>
      <c r="C34" s="76"/>
      <c r="D34" s="75"/>
      <c r="E34" s="74"/>
      <c r="F34" s="73"/>
      <c r="G34" s="72"/>
      <c r="H34" s="70"/>
      <c r="I34" s="71">
        <f>G34*((100+H34)/100)</f>
        <v>0</v>
      </c>
      <c r="J34" s="70"/>
      <c r="K34" s="70"/>
      <c r="L34" s="51"/>
      <c r="M34" s="50"/>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c r="AO34" s="50"/>
      <c r="AP34" s="50"/>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row>
    <row r="35" spans="1:121" s="43" customFormat="1" ht="69.75" hidden="1" customHeight="1" x14ac:dyDescent="0.3">
      <c r="A35" s="69"/>
      <c r="B35" s="68"/>
      <c r="C35" s="67"/>
      <c r="D35" s="66"/>
      <c r="E35" s="65"/>
      <c r="F35" s="64"/>
      <c r="G35" s="63"/>
      <c r="H35" s="62"/>
      <c r="I35" s="62"/>
      <c r="J35" s="61"/>
      <c r="K35" s="61"/>
      <c r="L35" s="45"/>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row>
    <row r="36" spans="1:121" s="49" customFormat="1" ht="49.5" hidden="1" customHeight="1" x14ac:dyDescent="0.3">
      <c r="A36" s="60"/>
      <c r="B36" s="59"/>
      <c r="C36" s="58"/>
      <c r="D36" s="57"/>
      <c r="E36" s="56"/>
      <c r="F36" s="55"/>
      <c r="G36" s="54"/>
      <c r="H36" s="52"/>
      <c r="I36" s="53">
        <f>G36*((100+H36)/100)</f>
        <v>0</v>
      </c>
      <c r="J36" s="52"/>
      <c r="K36" s="52"/>
      <c r="L36" s="51"/>
      <c r="M36" s="50"/>
      <c r="N36" s="50"/>
      <c r="O36" s="50"/>
      <c r="P36" s="50"/>
      <c r="Q36" s="50"/>
      <c r="R36" s="50"/>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row>
    <row r="37" spans="1:121" s="21" customFormat="1" ht="72" customHeight="1" x14ac:dyDescent="0.25">
      <c r="A37" s="33">
        <v>1</v>
      </c>
      <c r="B37" s="35" t="s">
        <v>53</v>
      </c>
      <c r="C37" s="42"/>
      <c r="D37" s="30"/>
      <c r="E37" s="41" t="s">
        <v>14</v>
      </c>
      <c r="F37" s="28">
        <v>100</v>
      </c>
      <c r="G37" s="27"/>
      <c r="H37" s="26">
        <v>0.22</v>
      </c>
      <c r="I37" s="25">
        <f t="shared" ref="I37:I70" si="3">G37*1.22</f>
        <v>0</v>
      </c>
      <c r="J37" s="24">
        <f t="shared" ref="J37:J70" si="4">F37*G37</f>
        <v>0</v>
      </c>
      <c r="K37" s="24">
        <f t="shared" ref="K37:K70" si="5">I37*F37</f>
        <v>0</v>
      </c>
      <c r="L37" s="23"/>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row>
    <row r="38" spans="1:121" s="21" customFormat="1" ht="74.25" customHeight="1" x14ac:dyDescent="0.25">
      <c r="A38" s="33">
        <v>2</v>
      </c>
      <c r="B38" s="35" t="s">
        <v>52</v>
      </c>
      <c r="C38" s="42"/>
      <c r="D38" s="30"/>
      <c r="E38" s="41" t="s">
        <v>14</v>
      </c>
      <c r="F38" s="28">
        <v>50</v>
      </c>
      <c r="G38" s="27"/>
      <c r="H38" s="26">
        <v>0.22</v>
      </c>
      <c r="I38" s="25">
        <f t="shared" si="3"/>
        <v>0</v>
      </c>
      <c r="J38" s="24">
        <f t="shared" si="4"/>
        <v>0</v>
      </c>
      <c r="K38" s="24">
        <f t="shared" si="5"/>
        <v>0</v>
      </c>
      <c r="L38" s="23"/>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row>
    <row r="39" spans="1:121" s="21" customFormat="1" ht="74.25" customHeight="1" x14ac:dyDescent="0.25">
      <c r="A39" s="33">
        <v>3</v>
      </c>
      <c r="B39" s="35" t="s">
        <v>51</v>
      </c>
      <c r="C39" s="42"/>
      <c r="D39" s="42"/>
      <c r="E39" s="41" t="s">
        <v>14</v>
      </c>
      <c r="F39" s="28">
        <v>100</v>
      </c>
      <c r="G39" s="27"/>
      <c r="H39" s="26">
        <v>0.22</v>
      </c>
      <c r="I39" s="25">
        <f t="shared" si="3"/>
        <v>0</v>
      </c>
      <c r="J39" s="24">
        <f t="shared" si="4"/>
        <v>0</v>
      </c>
      <c r="K39" s="24">
        <f t="shared" si="5"/>
        <v>0</v>
      </c>
      <c r="L39" s="23"/>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row>
    <row r="40" spans="1:121" s="21" customFormat="1" ht="74.25" customHeight="1" x14ac:dyDescent="0.25">
      <c r="A40" s="33">
        <v>4</v>
      </c>
      <c r="B40" s="35" t="s">
        <v>50</v>
      </c>
      <c r="C40" s="42"/>
      <c r="D40" s="42"/>
      <c r="E40" s="41" t="s">
        <v>14</v>
      </c>
      <c r="F40" s="28">
        <v>50</v>
      </c>
      <c r="G40" s="27"/>
      <c r="H40" s="26">
        <v>0.22</v>
      </c>
      <c r="I40" s="25">
        <f t="shared" si="3"/>
        <v>0</v>
      </c>
      <c r="J40" s="24">
        <f t="shared" si="4"/>
        <v>0</v>
      </c>
      <c r="K40" s="24">
        <f t="shared" si="5"/>
        <v>0</v>
      </c>
      <c r="L40" s="23"/>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row>
    <row r="41" spans="1:121" s="21" customFormat="1" ht="74.25" customHeight="1" x14ac:dyDescent="0.25">
      <c r="A41" s="33">
        <v>5</v>
      </c>
      <c r="B41" s="48" t="s">
        <v>49</v>
      </c>
      <c r="C41" s="47"/>
      <c r="D41" s="47"/>
      <c r="E41" s="46" t="s">
        <v>14</v>
      </c>
      <c r="F41" s="36">
        <v>50</v>
      </c>
      <c r="G41" s="27"/>
      <c r="H41" s="26">
        <v>0.22</v>
      </c>
      <c r="I41" s="25">
        <f t="shared" si="3"/>
        <v>0</v>
      </c>
      <c r="J41" s="24">
        <f t="shared" si="4"/>
        <v>0</v>
      </c>
      <c r="K41" s="24">
        <f t="shared" si="5"/>
        <v>0</v>
      </c>
      <c r="L41" s="23"/>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row>
    <row r="42" spans="1:121" s="21" customFormat="1" ht="200.25" customHeight="1" x14ac:dyDescent="0.25">
      <c r="A42" s="33">
        <v>6</v>
      </c>
      <c r="B42" s="35" t="s">
        <v>48</v>
      </c>
      <c r="C42" s="42"/>
      <c r="D42" s="30"/>
      <c r="E42" s="41" t="s">
        <v>14</v>
      </c>
      <c r="F42" s="28">
        <v>60</v>
      </c>
      <c r="G42" s="27"/>
      <c r="H42" s="26">
        <v>0.22</v>
      </c>
      <c r="I42" s="25">
        <f t="shared" si="3"/>
        <v>0</v>
      </c>
      <c r="J42" s="24">
        <f t="shared" si="4"/>
        <v>0</v>
      </c>
      <c r="K42" s="24">
        <f t="shared" si="5"/>
        <v>0</v>
      </c>
      <c r="L42" s="23"/>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row>
    <row r="43" spans="1:121" s="43" customFormat="1" ht="178.9" customHeight="1" x14ac:dyDescent="0.25">
      <c r="A43" s="33">
        <v>7</v>
      </c>
      <c r="B43" s="35" t="s">
        <v>47</v>
      </c>
      <c r="C43" s="47"/>
      <c r="D43" s="34"/>
      <c r="E43" s="46" t="s">
        <v>14</v>
      </c>
      <c r="F43" s="36">
        <v>40</v>
      </c>
      <c r="G43" s="27"/>
      <c r="H43" s="26">
        <v>0.22</v>
      </c>
      <c r="I43" s="25">
        <f t="shared" si="3"/>
        <v>0</v>
      </c>
      <c r="J43" s="24">
        <f t="shared" si="4"/>
        <v>0</v>
      </c>
      <c r="K43" s="24">
        <f t="shared" si="5"/>
        <v>0</v>
      </c>
      <c r="L43" s="45"/>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row>
    <row r="44" spans="1:121" s="43" customFormat="1" ht="193.9" customHeight="1" x14ac:dyDescent="0.25">
      <c r="A44" s="33">
        <v>8</v>
      </c>
      <c r="B44" s="35" t="s">
        <v>46</v>
      </c>
      <c r="C44" s="47"/>
      <c r="D44" s="34"/>
      <c r="E44" s="46" t="s">
        <v>14</v>
      </c>
      <c r="F44" s="36">
        <v>50</v>
      </c>
      <c r="G44" s="27"/>
      <c r="H44" s="26">
        <v>0.22</v>
      </c>
      <c r="I44" s="25">
        <f t="shared" si="3"/>
        <v>0</v>
      </c>
      <c r="J44" s="24">
        <f t="shared" si="4"/>
        <v>0</v>
      </c>
      <c r="K44" s="24">
        <f t="shared" si="5"/>
        <v>0</v>
      </c>
      <c r="L44" s="45"/>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row>
    <row r="45" spans="1:121" s="21" customFormat="1" ht="166.9" customHeight="1" x14ac:dyDescent="0.25">
      <c r="A45" s="33">
        <v>9</v>
      </c>
      <c r="B45" s="32" t="s">
        <v>45</v>
      </c>
      <c r="C45" s="42"/>
      <c r="D45" s="30"/>
      <c r="E45" s="41" t="s">
        <v>14</v>
      </c>
      <c r="F45" s="28">
        <v>100</v>
      </c>
      <c r="G45" s="27"/>
      <c r="H45" s="26">
        <v>0.22</v>
      </c>
      <c r="I45" s="25">
        <f t="shared" si="3"/>
        <v>0</v>
      </c>
      <c r="J45" s="24">
        <f t="shared" si="4"/>
        <v>0</v>
      </c>
      <c r="K45" s="24">
        <f t="shared" si="5"/>
        <v>0</v>
      </c>
      <c r="L45" s="23"/>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row>
    <row r="46" spans="1:121" s="21" customFormat="1" ht="105" customHeight="1" x14ac:dyDescent="0.25">
      <c r="A46" s="33">
        <v>10</v>
      </c>
      <c r="B46" s="35" t="s">
        <v>44</v>
      </c>
      <c r="C46" s="42"/>
      <c r="D46" s="30"/>
      <c r="E46" s="41" t="s">
        <v>14</v>
      </c>
      <c r="F46" s="28">
        <v>150</v>
      </c>
      <c r="G46" s="27"/>
      <c r="H46" s="26">
        <v>0.22</v>
      </c>
      <c r="I46" s="25">
        <f t="shared" si="3"/>
        <v>0</v>
      </c>
      <c r="J46" s="24">
        <f t="shared" si="4"/>
        <v>0</v>
      </c>
      <c r="K46" s="24">
        <f t="shared" si="5"/>
        <v>0</v>
      </c>
      <c r="L46" s="23"/>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row>
    <row r="47" spans="1:121" s="21" customFormat="1" ht="105" customHeight="1" x14ac:dyDescent="0.25">
      <c r="A47" s="33">
        <v>11</v>
      </c>
      <c r="B47" s="35" t="s">
        <v>43</v>
      </c>
      <c r="C47" s="42"/>
      <c r="D47" s="30"/>
      <c r="E47" s="41" t="s">
        <v>14</v>
      </c>
      <c r="F47" s="28">
        <v>25</v>
      </c>
      <c r="G47" s="27"/>
      <c r="H47" s="26">
        <v>0.22</v>
      </c>
      <c r="I47" s="25">
        <f t="shared" si="3"/>
        <v>0</v>
      </c>
      <c r="J47" s="24">
        <f t="shared" si="4"/>
        <v>0</v>
      </c>
      <c r="K47" s="24">
        <f t="shared" si="5"/>
        <v>0</v>
      </c>
      <c r="L47" s="23"/>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row>
    <row r="48" spans="1:121" s="21" customFormat="1" ht="107.45" customHeight="1" x14ac:dyDescent="0.25">
      <c r="A48" s="33">
        <v>12</v>
      </c>
      <c r="B48" s="35" t="s">
        <v>42</v>
      </c>
      <c r="C48" s="42"/>
      <c r="D48" s="30"/>
      <c r="E48" s="29" t="s">
        <v>14</v>
      </c>
      <c r="F48" s="28">
        <v>330</v>
      </c>
      <c r="G48" s="27"/>
      <c r="H48" s="26">
        <v>0.22</v>
      </c>
      <c r="I48" s="25">
        <f t="shared" si="3"/>
        <v>0</v>
      </c>
      <c r="J48" s="24">
        <f t="shared" si="4"/>
        <v>0</v>
      </c>
      <c r="K48" s="24">
        <f t="shared" si="5"/>
        <v>0</v>
      </c>
      <c r="L48" s="23"/>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row>
    <row r="49" spans="1:42" s="21" customFormat="1" ht="54.6" customHeight="1" x14ac:dyDescent="0.25">
      <c r="A49" s="33">
        <v>13</v>
      </c>
      <c r="B49" s="35" t="s">
        <v>41</v>
      </c>
      <c r="C49" s="42"/>
      <c r="D49" s="30"/>
      <c r="E49" s="29" t="s">
        <v>39</v>
      </c>
      <c r="F49" s="28">
        <v>200</v>
      </c>
      <c r="G49" s="27"/>
      <c r="H49" s="26">
        <v>0.22</v>
      </c>
      <c r="I49" s="25">
        <f t="shared" si="3"/>
        <v>0</v>
      </c>
      <c r="J49" s="24">
        <f t="shared" si="4"/>
        <v>0</v>
      </c>
      <c r="K49" s="24">
        <f t="shared" si="5"/>
        <v>0</v>
      </c>
      <c r="L49" s="23"/>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row>
    <row r="50" spans="1:42" s="21" customFormat="1" ht="54.6" customHeight="1" x14ac:dyDescent="0.25">
      <c r="A50" s="33">
        <v>14</v>
      </c>
      <c r="B50" s="35" t="s">
        <v>40</v>
      </c>
      <c r="C50" s="42"/>
      <c r="D50" s="30"/>
      <c r="E50" s="29" t="s">
        <v>39</v>
      </c>
      <c r="F50" s="28">
        <v>100</v>
      </c>
      <c r="G50" s="27"/>
      <c r="H50" s="26">
        <v>0.22</v>
      </c>
      <c r="I50" s="25">
        <f t="shared" si="3"/>
        <v>0</v>
      </c>
      <c r="J50" s="24">
        <f t="shared" si="4"/>
        <v>0</v>
      </c>
      <c r="K50" s="24">
        <f t="shared" si="5"/>
        <v>0</v>
      </c>
      <c r="L50" s="23"/>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row>
    <row r="51" spans="1:42" s="21" customFormat="1" ht="129.6" customHeight="1" x14ac:dyDescent="0.25">
      <c r="A51" s="33">
        <v>15</v>
      </c>
      <c r="B51" s="32" t="s">
        <v>38</v>
      </c>
      <c r="C51" s="42"/>
      <c r="D51" s="30"/>
      <c r="E51" s="41" t="s">
        <v>14</v>
      </c>
      <c r="F51" s="28">
        <v>1500</v>
      </c>
      <c r="G51" s="27"/>
      <c r="H51" s="26">
        <v>0.22</v>
      </c>
      <c r="I51" s="25">
        <f t="shared" si="3"/>
        <v>0</v>
      </c>
      <c r="J51" s="24">
        <f t="shared" si="4"/>
        <v>0</v>
      </c>
      <c r="K51" s="24">
        <f t="shared" si="5"/>
        <v>0</v>
      </c>
      <c r="L51" s="23"/>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row>
    <row r="52" spans="1:42" s="21" customFormat="1" ht="129.6" customHeight="1" x14ac:dyDescent="0.25">
      <c r="A52" s="33">
        <v>16</v>
      </c>
      <c r="B52" s="32" t="s">
        <v>37</v>
      </c>
      <c r="C52" s="42"/>
      <c r="D52" s="30"/>
      <c r="E52" s="41" t="s">
        <v>14</v>
      </c>
      <c r="F52" s="28">
        <v>140</v>
      </c>
      <c r="G52" s="27"/>
      <c r="H52" s="26">
        <v>0.22</v>
      </c>
      <c r="I52" s="25">
        <f t="shared" si="3"/>
        <v>0</v>
      </c>
      <c r="J52" s="24">
        <f t="shared" si="4"/>
        <v>0</v>
      </c>
      <c r="K52" s="24">
        <f t="shared" si="5"/>
        <v>0</v>
      </c>
      <c r="L52" s="23"/>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row>
    <row r="53" spans="1:42" s="21" customFormat="1" ht="128.25" customHeight="1" x14ac:dyDescent="0.25">
      <c r="A53" s="33">
        <v>17</v>
      </c>
      <c r="B53" s="32" t="s">
        <v>36</v>
      </c>
      <c r="C53" s="31"/>
      <c r="D53" s="30"/>
      <c r="E53" s="29" t="s">
        <v>18</v>
      </c>
      <c r="F53" s="28">
        <v>50</v>
      </c>
      <c r="G53" s="27"/>
      <c r="H53" s="26">
        <v>0.22</v>
      </c>
      <c r="I53" s="25">
        <f t="shared" si="3"/>
        <v>0</v>
      </c>
      <c r="J53" s="24">
        <f t="shared" si="4"/>
        <v>0</v>
      </c>
      <c r="K53" s="24">
        <f t="shared" si="5"/>
        <v>0</v>
      </c>
      <c r="L53" s="23"/>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row>
    <row r="54" spans="1:42" s="21" customFormat="1" ht="143.44999999999999" customHeight="1" x14ac:dyDescent="0.25">
      <c r="A54" s="33">
        <v>18</v>
      </c>
      <c r="B54" s="32" t="s">
        <v>35</v>
      </c>
      <c r="C54" s="40"/>
      <c r="D54" s="30"/>
      <c r="E54" s="29" t="s">
        <v>18</v>
      </c>
      <c r="F54" s="28">
        <v>500</v>
      </c>
      <c r="G54" s="27"/>
      <c r="H54" s="26">
        <v>0.22</v>
      </c>
      <c r="I54" s="25">
        <f t="shared" si="3"/>
        <v>0</v>
      </c>
      <c r="J54" s="24">
        <f t="shared" si="4"/>
        <v>0</v>
      </c>
      <c r="K54" s="24">
        <f t="shared" si="5"/>
        <v>0</v>
      </c>
      <c r="L54" s="23"/>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row>
    <row r="55" spans="1:42" s="21" customFormat="1" ht="98.25" customHeight="1" x14ac:dyDescent="0.25">
      <c r="A55" s="33">
        <v>19</v>
      </c>
      <c r="B55" s="32" t="s">
        <v>34</v>
      </c>
      <c r="C55" s="31"/>
      <c r="D55" s="30"/>
      <c r="E55" s="29" t="s">
        <v>18</v>
      </c>
      <c r="F55" s="28">
        <v>1000</v>
      </c>
      <c r="G55" s="27"/>
      <c r="H55" s="26">
        <v>0.22</v>
      </c>
      <c r="I55" s="25">
        <f t="shared" si="3"/>
        <v>0</v>
      </c>
      <c r="J55" s="24">
        <f t="shared" si="4"/>
        <v>0</v>
      </c>
      <c r="K55" s="24">
        <f t="shared" si="5"/>
        <v>0</v>
      </c>
      <c r="L55" s="23"/>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row>
    <row r="56" spans="1:42" s="21" customFormat="1" ht="93" customHeight="1" x14ac:dyDescent="0.25">
      <c r="A56" s="33">
        <v>20</v>
      </c>
      <c r="B56" s="35" t="s">
        <v>33</v>
      </c>
      <c r="C56" s="31"/>
      <c r="D56" s="30"/>
      <c r="E56" s="29" t="s">
        <v>14</v>
      </c>
      <c r="F56" s="28">
        <v>350</v>
      </c>
      <c r="G56" s="27"/>
      <c r="H56" s="26">
        <v>0.22</v>
      </c>
      <c r="I56" s="25">
        <f t="shared" si="3"/>
        <v>0</v>
      </c>
      <c r="J56" s="24">
        <f t="shared" si="4"/>
        <v>0</v>
      </c>
      <c r="K56" s="24">
        <f t="shared" si="5"/>
        <v>0</v>
      </c>
      <c r="L56" s="23"/>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row>
    <row r="57" spans="1:42" s="21" customFormat="1" ht="105" customHeight="1" x14ac:dyDescent="0.25">
      <c r="A57" s="33">
        <v>21</v>
      </c>
      <c r="B57" s="35" t="s">
        <v>32</v>
      </c>
      <c r="C57" s="31"/>
      <c r="D57" s="30"/>
      <c r="E57" s="29" t="s">
        <v>18</v>
      </c>
      <c r="F57" s="28">
        <v>100</v>
      </c>
      <c r="G57" s="27"/>
      <c r="H57" s="26">
        <v>0.22</v>
      </c>
      <c r="I57" s="25">
        <f t="shared" si="3"/>
        <v>0</v>
      </c>
      <c r="J57" s="24">
        <f t="shared" si="4"/>
        <v>0</v>
      </c>
      <c r="K57" s="24">
        <f t="shared" si="5"/>
        <v>0</v>
      </c>
      <c r="L57" s="23"/>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row>
    <row r="58" spans="1:42" s="21" customFormat="1" ht="136.5" customHeight="1" x14ac:dyDescent="0.25">
      <c r="A58" s="33">
        <v>22</v>
      </c>
      <c r="B58" s="35" t="s">
        <v>31</v>
      </c>
      <c r="C58" s="31"/>
      <c r="D58" s="30"/>
      <c r="E58" s="29" t="s">
        <v>14</v>
      </c>
      <c r="F58" s="28">
        <v>100</v>
      </c>
      <c r="G58" s="27"/>
      <c r="H58" s="26">
        <v>0.22</v>
      </c>
      <c r="I58" s="25">
        <f t="shared" si="3"/>
        <v>0</v>
      </c>
      <c r="J58" s="24">
        <f t="shared" si="4"/>
        <v>0</v>
      </c>
      <c r="K58" s="24">
        <f t="shared" si="5"/>
        <v>0</v>
      </c>
      <c r="L58" s="23"/>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row>
    <row r="59" spans="1:42" s="21" customFormat="1" ht="120.75" customHeight="1" x14ac:dyDescent="0.25">
      <c r="A59" s="33">
        <v>23</v>
      </c>
      <c r="B59" s="39" t="s">
        <v>30</v>
      </c>
      <c r="C59" s="31"/>
      <c r="D59" s="34"/>
      <c r="E59" s="29" t="s">
        <v>14</v>
      </c>
      <c r="F59" s="28">
        <v>20</v>
      </c>
      <c r="G59" s="27"/>
      <c r="H59" s="26">
        <v>0.22</v>
      </c>
      <c r="I59" s="25">
        <f t="shared" si="3"/>
        <v>0</v>
      </c>
      <c r="J59" s="24">
        <f t="shared" si="4"/>
        <v>0</v>
      </c>
      <c r="K59" s="24">
        <f t="shared" si="5"/>
        <v>0</v>
      </c>
      <c r="L59" s="23"/>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row>
    <row r="60" spans="1:42" s="21" customFormat="1" ht="70.150000000000006" customHeight="1" x14ac:dyDescent="0.25">
      <c r="A60" s="33">
        <v>24</v>
      </c>
      <c r="B60" s="35" t="s">
        <v>29</v>
      </c>
      <c r="C60" s="38"/>
      <c r="D60" s="34"/>
      <c r="E60" s="37" t="s">
        <v>27</v>
      </c>
      <c r="F60" s="36">
        <v>800</v>
      </c>
      <c r="G60" s="27"/>
      <c r="H60" s="26">
        <v>0.22</v>
      </c>
      <c r="I60" s="25">
        <f t="shared" si="3"/>
        <v>0</v>
      </c>
      <c r="J60" s="24">
        <f t="shared" si="4"/>
        <v>0</v>
      </c>
      <c r="K60" s="24">
        <f t="shared" si="5"/>
        <v>0</v>
      </c>
      <c r="L60" s="23"/>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row>
    <row r="61" spans="1:42" s="21" customFormat="1" ht="70.900000000000006" customHeight="1" x14ac:dyDescent="0.25">
      <c r="A61" s="33">
        <v>25</v>
      </c>
      <c r="B61" s="35" t="s">
        <v>28</v>
      </c>
      <c r="C61" s="31"/>
      <c r="D61" s="34"/>
      <c r="E61" s="29" t="s">
        <v>27</v>
      </c>
      <c r="F61" s="28">
        <v>400</v>
      </c>
      <c r="G61" s="27"/>
      <c r="H61" s="26">
        <v>0.22</v>
      </c>
      <c r="I61" s="25">
        <f t="shared" si="3"/>
        <v>0</v>
      </c>
      <c r="J61" s="24">
        <f t="shared" si="4"/>
        <v>0</v>
      </c>
      <c r="K61" s="24">
        <f t="shared" si="5"/>
        <v>0</v>
      </c>
      <c r="L61" s="23"/>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row>
    <row r="62" spans="1:42" s="21" customFormat="1" ht="129.6" customHeight="1" x14ac:dyDescent="0.25">
      <c r="A62" s="33">
        <v>26</v>
      </c>
      <c r="B62" s="32" t="s">
        <v>26</v>
      </c>
      <c r="C62" s="31"/>
      <c r="D62" s="34"/>
      <c r="E62" s="29" t="s">
        <v>14</v>
      </c>
      <c r="F62" s="28">
        <v>400</v>
      </c>
      <c r="G62" s="27"/>
      <c r="H62" s="26">
        <v>0.22</v>
      </c>
      <c r="I62" s="25">
        <f t="shared" si="3"/>
        <v>0</v>
      </c>
      <c r="J62" s="24">
        <f t="shared" si="4"/>
        <v>0</v>
      </c>
      <c r="K62" s="24">
        <f t="shared" si="5"/>
        <v>0</v>
      </c>
      <c r="L62" s="23"/>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row>
    <row r="63" spans="1:42" s="21" customFormat="1" ht="153.6" customHeight="1" x14ac:dyDescent="0.25">
      <c r="A63" s="33">
        <v>27</v>
      </c>
      <c r="B63" s="32" t="s">
        <v>25</v>
      </c>
      <c r="C63" s="31"/>
      <c r="D63" s="34"/>
      <c r="E63" s="29" t="s">
        <v>24</v>
      </c>
      <c r="F63" s="28">
        <v>100</v>
      </c>
      <c r="G63" s="27"/>
      <c r="H63" s="26">
        <v>0.22</v>
      </c>
      <c r="I63" s="25">
        <f t="shared" si="3"/>
        <v>0</v>
      </c>
      <c r="J63" s="24">
        <f t="shared" si="4"/>
        <v>0</v>
      </c>
      <c r="K63" s="24">
        <f t="shared" si="5"/>
        <v>0</v>
      </c>
      <c r="L63" s="23"/>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row>
    <row r="64" spans="1:42" s="21" customFormat="1" ht="129.6" customHeight="1" x14ac:dyDescent="0.25">
      <c r="A64" s="33">
        <v>28</v>
      </c>
      <c r="B64" s="35" t="s">
        <v>23</v>
      </c>
      <c r="C64" s="31"/>
      <c r="D64" s="34"/>
      <c r="E64" s="29" t="s">
        <v>14</v>
      </c>
      <c r="F64" s="28">
        <v>82</v>
      </c>
      <c r="G64" s="27"/>
      <c r="H64" s="26">
        <v>0.22</v>
      </c>
      <c r="I64" s="25">
        <f t="shared" si="3"/>
        <v>0</v>
      </c>
      <c r="J64" s="24">
        <f t="shared" si="4"/>
        <v>0</v>
      </c>
      <c r="K64" s="24">
        <f t="shared" si="5"/>
        <v>0</v>
      </c>
      <c r="L64" s="23"/>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row>
    <row r="65" spans="1:43" s="21" customFormat="1" ht="129.6" customHeight="1" x14ac:dyDescent="0.25">
      <c r="A65" s="33">
        <v>29</v>
      </c>
      <c r="B65" s="35" t="s">
        <v>22</v>
      </c>
      <c r="C65" s="31"/>
      <c r="D65" s="34"/>
      <c r="E65" s="29" t="s">
        <v>14</v>
      </c>
      <c r="F65" s="28">
        <v>100</v>
      </c>
      <c r="G65" s="27"/>
      <c r="H65" s="26">
        <v>0.22</v>
      </c>
      <c r="I65" s="25">
        <f t="shared" si="3"/>
        <v>0</v>
      </c>
      <c r="J65" s="24">
        <f t="shared" si="4"/>
        <v>0</v>
      </c>
      <c r="K65" s="24">
        <f t="shared" si="5"/>
        <v>0</v>
      </c>
      <c r="L65" s="23"/>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row>
    <row r="66" spans="1:43" s="21" customFormat="1" ht="276" customHeight="1" x14ac:dyDescent="0.25">
      <c r="A66" s="33">
        <v>30</v>
      </c>
      <c r="B66" s="32" t="s">
        <v>21</v>
      </c>
      <c r="C66" s="31"/>
      <c r="D66" s="30"/>
      <c r="E66" s="29" t="s">
        <v>18</v>
      </c>
      <c r="F66" s="28">
        <v>400</v>
      </c>
      <c r="G66" s="27"/>
      <c r="H66" s="26">
        <v>0.22</v>
      </c>
      <c r="I66" s="25">
        <f t="shared" si="3"/>
        <v>0</v>
      </c>
      <c r="J66" s="24">
        <f t="shared" si="4"/>
        <v>0</v>
      </c>
      <c r="K66" s="24">
        <f t="shared" si="5"/>
        <v>0</v>
      </c>
      <c r="L66" s="23"/>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row>
    <row r="67" spans="1:43" s="21" customFormat="1" ht="222" customHeight="1" x14ac:dyDescent="0.25">
      <c r="A67" s="33">
        <v>31</v>
      </c>
      <c r="B67" s="32" t="s">
        <v>20</v>
      </c>
      <c r="C67" s="31"/>
      <c r="D67" s="30"/>
      <c r="E67" s="29" t="s">
        <v>18</v>
      </c>
      <c r="F67" s="28">
        <v>50</v>
      </c>
      <c r="G67" s="27"/>
      <c r="H67" s="26">
        <v>0.22</v>
      </c>
      <c r="I67" s="25">
        <f t="shared" si="3"/>
        <v>0</v>
      </c>
      <c r="J67" s="24">
        <f t="shared" si="4"/>
        <v>0</v>
      </c>
      <c r="K67" s="24">
        <f t="shared" si="5"/>
        <v>0</v>
      </c>
      <c r="L67" s="23"/>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row>
    <row r="68" spans="1:43" s="21" customFormat="1" ht="222" customHeight="1" x14ac:dyDescent="0.25">
      <c r="A68" s="33">
        <v>32</v>
      </c>
      <c r="B68" s="32" t="s">
        <v>19</v>
      </c>
      <c r="C68" s="31"/>
      <c r="D68" s="30"/>
      <c r="E68" s="29" t="s">
        <v>18</v>
      </c>
      <c r="F68" s="28">
        <v>700</v>
      </c>
      <c r="G68" s="27"/>
      <c r="H68" s="26">
        <v>0.22</v>
      </c>
      <c r="I68" s="25">
        <f t="shared" si="3"/>
        <v>0</v>
      </c>
      <c r="J68" s="24">
        <f t="shared" si="4"/>
        <v>0</v>
      </c>
      <c r="K68" s="24">
        <f t="shared" si="5"/>
        <v>0</v>
      </c>
      <c r="L68" s="23"/>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row>
    <row r="69" spans="1:43" s="21" customFormat="1" ht="88.5" customHeight="1" x14ac:dyDescent="0.25">
      <c r="A69" s="33">
        <v>33</v>
      </c>
      <c r="B69" s="32" t="s">
        <v>17</v>
      </c>
      <c r="C69" s="31"/>
      <c r="D69" s="30"/>
      <c r="E69" s="29" t="s">
        <v>16</v>
      </c>
      <c r="F69" s="28">
        <v>120</v>
      </c>
      <c r="G69" s="27"/>
      <c r="H69" s="26">
        <v>0.22</v>
      </c>
      <c r="I69" s="25">
        <f t="shared" si="3"/>
        <v>0</v>
      </c>
      <c r="J69" s="24">
        <f t="shared" si="4"/>
        <v>0</v>
      </c>
      <c r="K69" s="24">
        <f t="shared" si="5"/>
        <v>0</v>
      </c>
      <c r="L69" s="23"/>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row>
    <row r="70" spans="1:43" s="21" customFormat="1" ht="75" customHeight="1" thickBot="1" x14ac:dyDescent="0.3">
      <c r="A70" s="33">
        <v>34</v>
      </c>
      <c r="B70" s="32" t="s">
        <v>15</v>
      </c>
      <c r="C70" s="31"/>
      <c r="D70" s="30"/>
      <c r="E70" s="29" t="s">
        <v>14</v>
      </c>
      <c r="F70" s="28">
        <v>24</v>
      </c>
      <c r="G70" s="27"/>
      <c r="H70" s="26">
        <v>0.22</v>
      </c>
      <c r="I70" s="25">
        <f t="shared" si="3"/>
        <v>0</v>
      </c>
      <c r="J70" s="24">
        <f t="shared" si="4"/>
        <v>0</v>
      </c>
      <c r="K70" s="24">
        <f t="shared" si="5"/>
        <v>0</v>
      </c>
      <c r="L70" s="23"/>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row>
    <row r="71" spans="1:43" ht="43.5" customHeight="1" thickBot="1" x14ac:dyDescent="0.4">
      <c r="A71" s="11"/>
      <c r="B71" s="12"/>
      <c r="C71" s="4"/>
      <c r="D71" s="15"/>
      <c r="E71" s="15"/>
      <c r="F71" s="15"/>
      <c r="G71" s="15"/>
      <c r="H71" s="15"/>
      <c r="I71" s="20" t="s">
        <v>13</v>
      </c>
      <c r="J71" s="19">
        <f t="shared" ref="J71:AQ71" si="6">SUM(J6:J30,J37:J70)</f>
        <v>0</v>
      </c>
      <c r="K71" s="19">
        <f t="shared" si="6"/>
        <v>0</v>
      </c>
      <c r="L71" s="18">
        <f t="shared" si="6"/>
        <v>0</v>
      </c>
      <c r="M71" s="18">
        <f t="shared" si="6"/>
        <v>0</v>
      </c>
      <c r="N71" s="18">
        <f t="shared" si="6"/>
        <v>0</v>
      </c>
      <c r="O71" s="18">
        <f t="shared" si="6"/>
        <v>0</v>
      </c>
      <c r="P71" s="18">
        <f t="shared" si="6"/>
        <v>0</v>
      </c>
      <c r="Q71" s="18">
        <f t="shared" si="6"/>
        <v>0</v>
      </c>
      <c r="R71" s="18">
        <f t="shared" si="6"/>
        <v>0</v>
      </c>
      <c r="S71" s="18">
        <f t="shared" si="6"/>
        <v>0</v>
      </c>
      <c r="T71" s="18">
        <f t="shared" si="6"/>
        <v>0</v>
      </c>
      <c r="U71" s="18">
        <f t="shared" si="6"/>
        <v>0</v>
      </c>
      <c r="V71" s="18">
        <f t="shared" si="6"/>
        <v>0</v>
      </c>
      <c r="W71" s="18">
        <f t="shared" si="6"/>
        <v>0</v>
      </c>
      <c r="X71" s="18">
        <f t="shared" si="6"/>
        <v>0</v>
      </c>
      <c r="Y71" s="18">
        <f t="shared" si="6"/>
        <v>0</v>
      </c>
      <c r="Z71" s="18">
        <f t="shared" si="6"/>
        <v>0</v>
      </c>
      <c r="AA71" s="18">
        <f t="shared" si="6"/>
        <v>0</v>
      </c>
      <c r="AB71" s="18">
        <f t="shared" si="6"/>
        <v>0</v>
      </c>
      <c r="AC71" s="18">
        <f t="shared" si="6"/>
        <v>0</v>
      </c>
      <c r="AD71" s="18">
        <f t="shared" si="6"/>
        <v>0</v>
      </c>
      <c r="AE71" s="18">
        <f t="shared" si="6"/>
        <v>0</v>
      </c>
      <c r="AF71" s="18">
        <f t="shared" si="6"/>
        <v>0</v>
      </c>
      <c r="AG71" s="18">
        <f t="shared" si="6"/>
        <v>0</v>
      </c>
      <c r="AH71" s="18">
        <f t="shared" si="6"/>
        <v>0</v>
      </c>
      <c r="AI71" s="18">
        <f t="shared" si="6"/>
        <v>0</v>
      </c>
      <c r="AJ71" s="18">
        <f t="shared" si="6"/>
        <v>0</v>
      </c>
      <c r="AK71" s="18">
        <f t="shared" si="6"/>
        <v>0</v>
      </c>
      <c r="AL71" s="18">
        <f t="shared" si="6"/>
        <v>0</v>
      </c>
      <c r="AM71" s="18">
        <f t="shared" si="6"/>
        <v>0</v>
      </c>
      <c r="AN71" s="18">
        <f t="shared" si="6"/>
        <v>0</v>
      </c>
      <c r="AO71" s="18">
        <f t="shared" si="6"/>
        <v>0</v>
      </c>
      <c r="AP71" s="18">
        <f t="shared" si="6"/>
        <v>0</v>
      </c>
      <c r="AQ71" s="18">
        <f t="shared" si="6"/>
        <v>0</v>
      </c>
    </row>
    <row r="72" spans="1:43" ht="43.5" customHeight="1" x14ac:dyDescent="0.3">
      <c r="A72" s="11"/>
      <c r="B72" s="17"/>
      <c r="C72" s="4"/>
      <c r="D72" s="15"/>
      <c r="E72" s="13"/>
      <c r="F72" s="14"/>
      <c r="G72" s="13"/>
      <c r="H72" s="13"/>
      <c r="I72" s="14"/>
      <c r="J72" s="16"/>
      <c r="K72" s="16"/>
    </row>
    <row r="73" spans="1:43" ht="46.5" customHeight="1" x14ac:dyDescent="0.35">
      <c r="A73" s="11"/>
      <c r="B73" s="12" t="s">
        <v>12</v>
      </c>
      <c r="C73" s="4"/>
      <c r="D73" s="15"/>
      <c r="E73" s="13"/>
      <c r="F73" s="14"/>
      <c r="G73" s="13"/>
      <c r="H73" s="13"/>
      <c r="I73" s="13"/>
      <c r="J73" s="13"/>
      <c r="K73" s="13"/>
    </row>
    <row r="74" spans="1:43" ht="46.5" customHeight="1" x14ac:dyDescent="0.35">
      <c r="A74" s="11"/>
      <c r="B74" s="12" t="s">
        <v>11</v>
      </c>
      <c r="C74" s="4"/>
      <c r="D74" s="15"/>
      <c r="E74" s="13"/>
      <c r="F74" s="14"/>
      <c r="G74" s="13"/>
      <c r="H74" s="13"/>
      <c r="I74" s="13"/>
      <c r="J74" s="13"/>
      <c r="K74" s="13"/>
    </row>
    <row r="75" spans="1:43" ht="46.5" customHeight="1" x14ac:dyDescent="0.35">
      <c r="A75" s="11"/>
      <c r="B75" s="12"/>
      <c r="C75" s="4"/>
      <c r="D75" s="15"/>
      <c r="E75" s="13"/>
      <c r="F75" s="14"/>
      <c r="G75" s="13"/>
      <c r="H75" s="13"/>
      <c r="I75" s="13"/>
      <c r="J75" s="13"/>
      <c r="K75" s="13"/>
    </row>
    <row r="76" spans="1:43" ht="26.25" customHeight="1" x14ac:dyDescent="0.35">
      <c r="A76" s="11"/>
      <c r="B76" s="12" t="s">
        <v>10</v>
      </c>
      <c r="C76" s="11"/>
      <c r="E76" s="11"/>
      <c r="F76" s="10"/>
      <c r="G76" s="11"/>
      <c r="H76" s="5"/>
      <c r="I76" s="11"/>
      <c r="J76" s="5"/>
      <c r="K76" s="11"/>
    </row>
    <row r="77" spans="1:43" ht="67.5" customHeight="1" x14ac:dyDescent="0.4">
      <c r="A77" s="9"/>
      <c r="B77" s="287" t="s">
        <v>9</v>
      </c>
      <c r="C77" s="287"/>
      <c r="D77" s="287"/>
      <c r="E77" s="287"/>
      <c r="F77" s="287"/>
      <c r="G77" s="287"/>
      <c r="H77" s="287"/>
      <c r="I77" s="287"/>
      <c r="J77" s="9"/>
      <c r="K77" s="9"/>
    </row>
    <row r="78" spans="1:43" ht="39" customHeight="1" x14ac:dyDescent="0.4">
      <c r="A78" s="9"/>
      <c r="B78" s="9" t="s">
        <v>8</v>
      </c>
      <c r="C78" s="9"/>
      <c r="D78" s="9"/>
      <c r="E78" s="9"/>
      <c r="F78" s="10"/>
      <c r="G78" s="9"/>
      <c r="H78" s="9"/>
      <c r="I78" s="9"/>
      <c r="J78" s="9"/>
      <c r="K78" s="9"/>
    </row>
    <row r="79" spans="1:43" ht="39" customHeight="1" x14ac:dyDescent="0.4">
      <c r="A79" s="9"/>
      <c r="B79" s="9" t="s">
        <v>7</v>
      </c>
      <c r="C79" s="9"/>
      <c r="D79" s="9"/>
      <c r="E79" s="9"/>
      <c r="F79" s="10"/>
      <c r="G79" s="9"/>
      <c r="H79" s="9"/>
      <c r="I79" s="9"/>
      <c r="J79" s="9"/>
      <c r="K79" s="9"/>
    </row>
    <row r="80" spans="1:43" ht="39" customHeight="1" x14ac:dyDescent="0.4">
      <c r="A80" s="9"/>
      <c r="B80" s="9" t="s">
        <v>6</v>
      </c>
      <c r="C80" s="9"/>
      <c r="D80" s="9"/>
      <c r="E80" s="9"/>
      <c r="F80" s="10"/>
      <c r="G80" s="9"/>
      <c r="H80" s="9"/>
      <c r="I80" s="9"/>
      <c r="J80" s="9"/>
      <c r="K80" s="9"/>
    </row>
    <row r="81" spans="1:11" ht="51" customHeight="1" x14ac:dyDescent="0.4">
      <c r="A81" s="9"/>
      <c r="B81" s="287" t="s">
        <v>5</v>
      </c>
      <c r="C81" s="287"/>
      <c r="D81" s="287"/>
      <c r="E81" s="287"/>
      <c r="F81" s="287"/>
      <c r="G81" s="287"/>
      <c r="H81" s="287"/>
      <c r="I81" s="287"/>
      <c r="J81" s="9"/>
      <c r="K81" s="9"/>
    </row>
    <row r="82" spans="1:11" ht="39" customHeight="1" x14ac:dyDescent="0.4">
      <c r="A82" s="9"/>
      <c r="B82" s="9" t="s">
        <v>4</v>
      </c>
      <c r="C82" s="9"/>
      <c r="D82" s="9"/>
      <c r="E82" s="9"/>
      <c r="F82" s="10"/>
      <c r="G82" s="9"/>
      <c r="H82" s="9"/>
      <c r="I82" s="9"/>
      <c r="J82" s="9"/>
      <c r="K82" s="9"/>
    </row>
    <row r="83" spans="1:11" ht="39" customHeight="1" x14ac:dyDescent="0.4">
      <c r="A83" s="9"/>
      <c r="B83" s="9" t="s">
        <v>3</v>
      </c>
      <c r="C83" s="9"/>
      <c r="D83" s="9"/>
      <c r="E83" s="9"/>
      <c r="F83" s="10"/>
      <c r="G83" s="9"/>
      <c r="H83" s="9"/>
      <c r="I83" s="9"/>
      <c r="J83" s="9"/>
      <c r="K83" s="9"/>
    </row>
    <row r="84" spans="1:11" ht="39" customHeight="1" x14ac:dyDescent="0.4">
      <c r="A84" s="9"/>
      <c r="B84" s="9" t="s">
        <v>2</v>
      </c>
      <c r="C84" s="9"/>
      <c r="D84" s="9"/>
      <c r="E84" s="9"/>
      <c r="F84" s="10"/>
      <c r="G84" s="9"/>
      <c r="H84" s="9"/>
      <c r="I84" s="9"/>
      <c r="J84" s="9"/>
      <c r="K84" s="9"/>
    </row>
    <row r="85" spans="1:11" ht="39" customHeight="1" x14ac:dyDescent="0.4">
      <c r="A85" s="9"/>
      <c r="B85" s="9" t="s">
        <v>1</v>
      </c>
      <c r="C85" s="9"/>
      <c r="D85" s="9"/>
      <c r="E85" s="9"/>
      <c r="F85" s="10"/>
      <c r="G85" s="9"/>
      <c r="H85" s="9"/>
      <c r="I85" s="9"/>
      <c r="J85" s="9"/>
      <c r="K85" s="9"/>
    </row>
    <row r="86" spans="1:11" ht="39" customHeight="1" x14ac:dyDescent="0.4">
      <c r="A86" s="9"/>
      <c r="B86" s="9" t="s">
        <v>0</v>
      </c>
      <c r="C86" s="9"/>
      <c r="D86" s="9"/>
      <c r="E86" s="9"/>
      <c r="F86" s="10"/>
      <c r="G86" s="9"/>
      <c r="H86" s="9"/>
      <c r="I86" s="9"/>
      <c r="J86" s="9"/>
      <c r="K86" s="9"/>
    </row>
    <row r="87" spans="1:11" ht="39" customHeight="1" x14ac:dyDescent="0.4">
      <c r="A87" s="9"/>
      <c r="B87" s="9"/>
      <c r="C87" s="9"/>
      <c r="D87" s="9"/>
      <c r="E87" s="9"/>
      <c r="F87" s="10"/>
      <c r="G87" s="9"/>
      <c r="H87" s="9"/>
      <c r="I87" s="9"/>
      <c r="J87" s="9"/>
      <c r="K87" s="9"/>
    </row>
  </sheetData>
  <mergeCells count="9">
    <mergeCell ref="AR7:AU7"/>
    <mergeCell ref="A31:K31"/>
    <mergeCell ref="B77:I77"/>
    <mergeCell ref="B81:I81"/>
    <mergeCell ref="A1:AQ1"/>
    <mergeCell ref="B2:Q2"/>
    <mergeCell ref="A3:K3"/>
    <mergeCell ref="M3:AF3"/>
    <mergeCell ref="AH3:AQ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B52A1-D9CA-455A-9C8A-E8568FC98AEB}">
  <dimension ref="A1:DQ120"/>
  <sheetViews>
    <sheetView topLeftCell="A64" zoomScale="60" zoomScaleNormal="60" workbookViewId="0">
      <selection activeCell="J71" sqref="J71"/>
    </sheetView>
  </sheetViews>
  <sheetFormatPr defaultRowHeight="26.25" x14ac:dyDescent="0.4"/>
  <cols>
    <col min="1" max="1" width="9.140625" style="8"/>
    <col min="2" max="2" width="152.28515625" style="7" customWidth="1"/>
    <col min="3" max="3" width="18.140625" style="6" customWidth="1"/>
    <col min="4" max="4" width="36.5703125" style="5" customWidth="1"/>
    <col min="5" max="5" width="10.7109375" style="4" customWidth="1"/>
    <col min="6" max="6" width="22.85546875" style="2" customWidth="1"/>
    <col min="7" max="7" width="26" style="2" customWidth="1"/>
    <col min="8" max="8" width="22.85546875" style="2" customWidth="1"/>
    <col min="9" max="9" width="25.42578125" style="2" customWidth="1"/>
    <col min="10" max="10" width="37.7109375" style="2" customWidth="1"/>
    <col min="11" max="11" width="30.28515625" style="2" customWidth="1"/>
    <col min="12" max="42" width="7.5703125" style="1" hidden="1" customWidth="1"/>
    <col min="43" max="43" width="16.7109375" style="1" customWidth="1"/>
    <col min="44" max="16384" width="9.140625" style="1"/>
  </cols>
  <sheetData>
    <row r="1" spans="1:43" s="133" customFormat="1" ht="82.5" customHeight="1" x14ac:dyDescent="0.45">
      <c r="A1" s="288" t="s">
        <v>200</v>
      </c>
      <c r="B1" s="288"/>
      <c r="C1" s="288"/>
      <c r="D1" s="288"/>
      <c r="E1" s="288"/>
      <c r="F1" s="288"/>
      <c r="G1" s="288"/>
      <c r="H1" s="288"/>
      <c r="I1" s="288"/>
      <c r="J1" s="288"/>
      <c r="K1" s="288"/>
      <c r="L1" s="288"/>
      <c r="M1" s="288"/>
      <c r="N1" s="288"/>
      <c r="O1" s="288"/>
      <c r="P1" s="288"/>
      <c r="Q1" s="288"/>
      <c r="R1" s="288"/>
      <c r="S1" s="288"/>
      <c r="T1" s="288"/>
      <c r="U1" s="288"/>
      <c r="V1" s="288"/>
      <c r="W1" s="288"/>
      <c r="X1" s="288"/>
      <c r="Y1" s="288"/>
      <c r="Z1" s="288"/>
      <c r="AA1" s="288"/>
      <c r="AB1" s="288"/>
      <c r="AC1" s="288"/>
      <c r="AD1" s="288"/>
      <c r="AE1" s="288"/>
      <c r="AF1" s="288"/>
      <c r="AG1" s="288"/>
      <c r="AH1" s="288"/>
      <c r="AI1" s="288"/>
      <c r="AJ1" s="288"/>
      <c r="AK1" s="288"/>
      <c r="AL1" s="288"/>
      <c r="AM1" s="288"/>
      <c r="AN1" s="288"/>
      <c r="AO1" s="288"/>
      <c r="AP1" s="288"/>
      <c r="AQ1" s="288"/>
    </row>
    <row r="2" spans="1:43" s="133" customFormat="1" ht="15" customHeight="1" x14ac:dyDescent="0.45">
      <c r="A2" s="150"/>
      <c r="B2" s="289"/>
      <c r="C2" s="289"/>
      <c r="D2" s="289"/>
      <c r="E2" s="289"/>
      <c r="F2" s="289"/>
      <c r="G2" s="289"/>
      <c r="H2" s="289"/>
      <c r="I2" s="289"/>
      <c r="J2" s="289"/>
      <c r="K2" s="289"/>
      <c r="L2" s="289"/>
      <c r="M2" s="289"/>
      <c r="N2" s="289"/>
      <c r="O2" s="289"/>
      <c r="P2" s="289"/>
      <c r="Q2" s="289"/>
    </row>
    <row r="3" spans="1:43" s="147" customFormat="1" ht="66.75" customHeight="1" x14ac:dyDescent="0.35">
      <c r="A3" s="290" t="s">
        <v>199</v>
      </c>
      <c r="B3" s="290"/>
      <c r="C3" s="290"/>
      <c r="D3" s="290"/>
      <c r="E3" s="290"/>
      <c r="F3" s="290"/>
      <c r="G3" s="290"/>
      <c r="H3" s="290"/>
      <c r="I3" s="290"/>
      <c r="J3" s="290"/>
      <c r="K3" s="290"/>
      <c r="L3" s="149"/>
      <c r="M3" s="291" t="s">
        <v>98</v>
      </c>
      <c r="N3" s="291"/>
      <c r="O3" s="291"/>
      <c r="P3" s="291"/>
      <c r="Q3" s="291"/>
      <c r="R3" s="291"/>
      <c r="S3" s="291"/>
      <c r="T3" s="291"/>
      <c r="U3" s="291"/>
      <c r="V3" s="291"/>
      <c r="W3" s="291"/>
      <c r="X3" s="291"/>
      <c r="Y3" s="291"/>
      <c r="Z3" s="291"/>
      <c r="AA3" s="291"/>
      <c r="AB3" s="291"/>
      <c r="AC3" s="291"/>
      <c r="AD3" s="291"/>
      <c r="AE3" s="291"/>
      <c r="AF3" s="291"/>
      <c r="AG3" s="148"/>
      <c r="AH3" s="295"/>
      <c r="AI3" s="295"/>
      <c r="AJ3" s="295"/>
      <c r="AK3" s="295"/>
      <c r="AL3" s="295"/>
      <c r="AM3" s="295"/>
      <c r="AN3" s="295"/>
      <c r="AO3" s="295"/>
      <c r="AP3" s="295"/>
      <c r="AQ3" s="295"/>
    </row>
    <row r="4" spans="1:43" s="133" customFormat="1" ht="7.5" customHeight="1" thickBot="1" x14ac:dyDescent="0.5">
      <c r="A4" s="146"/>
      <c r="B4" s="145"/>
      <c r="C4" s="144"/>
      <c r="D4" s="143"/>
      <c r="E4" s="142"/>
      <c r="F4" s="140"/>
      <c r="G4" s="140"/>
      <c r="H4" s="140"/>
      <c r="I4" s="140"/>
      <c r="J4" s="140"/>
      <c r="K4" s="140"/>
      <c r="L4" s="139"/>
      <c r="M4" s="137"/>
      <c r="N4" s="137"/>
      <c r="O4" s="137"/>
      <c r="P4" s="138"/>
      <c r="R4" s="137"/>
      <c r="S4" s="137"/>
      <c r="T4" s="137"/>
      <c r="U4" s="136"/>
      <c r="AA4" s="135"/>
      <c r="AB4" s="134"/>
      <c r="AC4" s="134"/>
      <c r="AD4" s="134"/>
      <c r="AE4" s="134"/>
    </row>
    <row r="5" spans="1:43" s="79" customFormat="1" ht="69.75" customHeight="1" thickBot="1" x14ac:dyDescent="0.3">
      <c r="A5" s="132" t="s">
        <v>64</v>
      </c>
      <c r="B5" s="131" t="s">
        <v>96</v>
      </c>
      <c r="C5" s="129" t="s">
        <v>62</v>
      </c>
      <c r="D5" s="129" t="s">
        <v>61</v>
      </c>
      <c r="E5" s="129" t="s">
        <v>60</v>
      </c>
      <c r="F5" s="129" t="s">
        <v>59</v>
      </c>
      <c r="G5" s="129" t="s">
        <v>58</v>
      </c>
      <c r="H5" s="129" t="s">
        <v>57</v>
      </c>
      <c r="I5" s="129" t="s">
        <v>56</v>
      </c>
      <c r="J5" s="129" t="s">
        <v>55</v>
      </c>
      <c r="K5" s="128" t="s">
        <v>54</v>
      </c>
      <c r="L5" s="127">
        <v>1</v>
      </c>
      <c r="M5" s="126">
        <v>2</v>
      </c>
      <c r="N5" s="126">
        <v>3</v>
      </c>
      <c r="O5" s="126">
        <v>4</v>
      </c>
      <c r="P5" s="126">
        <v>5</v>
      </c>
      <c r="Q5" s="126">
        <v>6</v>
      </c>
      <c r="R5" s="126">
        <v>7</v>
      </c>
      <c r="S5" s="126">
        <v>8</v>
      </c>
      <c r="T5" s="126">
        <v>9</v>
      </c>
      <c r="U5" s="126">
        <v>10</v>
      </c>
      <c r="V5" s="126">
        <v>11</v>
      </c>
      <c r="W5" s="126">
        <v>12</v>
      </c>
      <c r="X5" s="126">
        <v>13</v>
      </c>
      <c r="Y5" s="126">
        <v>14</v>
      </c>
      <c r="Z5" s="126">
        <v>15</v>
      </c>
      <c r="AA5" s="126">
        <v>16</v>
      </c>
      <c r="AB5" s="126">
        <v>17</v>
      </c>
      <c r="AC5" s="126">
        <v>18</v>
      </c>
      <c r="AD5" s="126">
        <v>19</v>
      </c>
      <c r="AE5" s="126">
        <v>20</v>
      </c>
      <c r="AF5" s="126">
        <v>21</v>
      </c>
      <c r="AG5" s="210">
        <v>22</v>
      </c>
      <c r="AH5" s="204">
        <v>23</v>
      </c>
      <c r="AI5" s="204">
        <v>24</v>
      </c>
      <c r="AJ5" s="204">
        <v>25</v>
      </c>
      <c r="AK5" s="204">
        <v>25</v>
      </c>
      <c r="AL5" s="204">
        <v>26</v>
      </c>
      <c r="AM5" s="204">
        <v>27</v>
      </c>
      <c r="AN5" s="204">
        <v>28</v>
      </c>
      <c r="AO5" s="204">
        <v>29</v>
      </c>
      <c r="AP5" s="204">
        <v>30</v>
      </c>
      <c r="AQ5" s="204"/>
    </row>
    <row r="6" spans="1:43" s="21" customFormat="1" ht="45.75" customHeight="1" x14ac:dyDescent="0.25">
      <c r="A6" s="124">
        <v>1</v>
      </c>
      <c r="B6" s="48" t="s">
        <v>198</v>
      </c>
      <c r="C6" s="42"/>
      <c r="D6" s="42"/>
      <c r="E6" s="29" t="s">
        <v>66</v>
      </c>
      <c r="F6" s="28">
        <v>2000</v>
      </c>
      <c r="G6" s="27"/>
      <c r="H6" s="154">
        <v>22</v>
      </c>
      <c r="I6" s="89">
        <f t="shared" ref="I6:I37" si="0">G6*((100+H6)/100)</f>
        <v>0</v>
      </c>
      <c r="J6" s="88">
        <f t="shared" ref="J6:J37" si="1">F6*G6</f>
        <v>0</v>
      </c>
      <c r="K6" s="87">
        <f t="shared" ref="K6:K37" si="2">F6*I6</f>
        <v>0</v>
      </c>
      <c r="L6" s="23"/>
      <c r="M6" s="22"/>
      <c r="N6" s="22"/>
      <c r="O6" s="22"/>
      <c r="P6" s="22"/>
      <c r="Q6" s="22"/>
      <c r="R6" s="22"/>
      <c r="S6" s="22"/>
      <c r="T6" s="22"/>
      <c r="U6" s="22"/>
      <c r="V6" s="22"/>
      <c r="W6" s="22"/>
      <c r="X6" s="22"/>
      <c r="Y6" s="22"/>
      <c r="Z6" s="22"/>
      <c r="AA6" s="22"/>
      <c r="AB6" s="22"/>
      <c r="AC6" s="22"/>
      <c r="AD6" s="22"/>
      <c r="AE6" s="22"/>
      <c r="AF6" s="22"/>
      <c r="AG6" s="183"/>
      <c r="AH6" s="163"/>
      <c r="AI6" s="163"/>
      <c r="AJ6" s="163"/>
      <c r="AK6" s="163"/>
      <c r="AL6" s="163"/>
      <c r="AM6" s="163"/>
      <c r="AN6" s="163"/>
      <c r="AO6" s="163"/>
      <c r="AP6" s="163"/>
      <c r="AQ6" s="163"/>
    </row>
    <row r="7" spans="1:43" s="21" customFormat="1" ht="45.75" customHeight="1" x14ac:dyDescent="0.25">
      <c r="A7" s="124">
        <v>2</v>
      </c>
      <c r="B7" s="101" t="s">
        <v>197</v>
      </c>
      <c r="C7" s="100"/>
      <c r="D7" s="100"/>
      <c r="E7" s="29" t="s">
        <v>66</v>
      </c>
      <c r="F7" s="28">
        <v>200</v>
      </c>
      <c r="G7" s="216"/>
      <c r="H7" s="154">
        <v>22</v>
      </c>
      <c r="I7" s="89">
        <f t="shared" si="0"/>
        <v>0</v>
      </c>
      <c r="J7" s="88">
        <f t="shared" si="1"/>
        <v>0</v>
      </c>
      <c r="K7" s="87">
        <f t="shared" si="2"/>
        <v>0</v>
      </c>
      <c r="L7" s="23"/>
      <c r="M7" s="22"/>
      <c r="N7" s="22"/>
      <c r="O7" s="22"/>
      <c r="P7" s="22"/>
      <c r="Q7" s="22"/>
      <c r="R7" s="22"/>
      <c r="S7" s="22"/>
      <c r="T7" s="22"/>
      <c r="U7" s="22"/>
      <c r="V7" s="22"/>
      <c r="W7" s="22"/>
      <c r="X7" s="22"/>
      <c r="Y7" s="22"/>
      <c r="Z7" s="22"/>
      <c r="AA7" s="22"/>
      <c r="AB7" s="22"/>
      <c r="AC7" s="22"/>
      <c r="AD7" s="22"/>
      <c r="AE7" s="22"/>
      <c r="AF7" s="22"/>
      <c r="AG7" s="183"/>
      <c r="AH7" s="163"/>
      <c r="AI7" s="163"/>
      <c r="AJ7" s="163"/>
      <c r="AK7" s="163"/>
      <c r="AL7" s="163"/>
      <c r="AM7" s="163"/>
      <c r="AN7" s="163"/>
      <c r="AO7" s="163"/>
      <c r="AP7" s="163"/>
      <c r="AQ7" s="163"/>
    </row>
    <row r="8" spans="1:43" s="21" customFormat="1" ht="45.75" customHeight="1" x14ac:dyDescent="0.25">
      <c r="A8" s="124">
        <v>3</v>
      </c>
      <c r="B8" s="101" t="s">
        <v>196</v>
      </c>
      <c r="C8" s="100"/>
      <c r="D8" s="100"/>
      <c r="E8" s="29" t="s">
        <v>66</v>
      </c>
      <c r="F8" s="28">
        <v>200</v>
      </c>
      <c r="G8" s="216"/>
      <c r="H8" s="154">
        <v>22</v>
      </c>
      <c r="I8" s="89">
        <f t="shared" si="0"/>
        <v>0</v>
      </c>
      <c r="J8" s="88">
        <f t="shared" si="1"/>
        <v>0</v>
      </c>
      <c r="K8" s="87">
        <f t="shared" si="2"/>
        <v>0</v>
      </c>
      <c r="L8" s="23"/>
      <c r="M8" s="22"/>
      <c r="N8" s="22"/>
      <c r="O8" s="22"/>
      <c r="P8" s="22"/>
      <c r="Q8" s="22"/>
      <c r="R8" s="22"/>
      <c r="S8" s="22"/>
      <c r="T8" s="22"/>
      <c r="U8" s="22"/>
      <c r="V8" s="22"/>
      <c r="W8" s="22"/>
      <c r="X8" s="22"/>
      <c r="Y8" s="22"/>
      <c r="Z8" s="22"/>
      <c r="AA8" s="22"/>
      <c r="AB8" s="22"/>
      <c r="AC8" s="22"/>
      <c r="AD8" s="22"/>
      <c r="AE8" s="22"/>
      <c r="AF8" s="22"/>
      <c r="AG8" s="183"/>
      <c r="AH8" s="163"/>
      <c r="AI8" s="163"/>
      <c r="AJ8" s="163"/>
      <c r="AK8" s="163"/>
      <c r="AL8" s="163"/>
      <c r="AM8" s="163"/>
      <c r="AN8" s="163"/>
      <c r="AO8" s="163"/>
      <c r="AP8" s="163"/>
      <c r="AQ8" s="163"/>
    </row>
    <row r="9" spans="1:43" s="21" customFormat="1" ht="45.75" customHeight="1" x14ac:dyDescent="0.35">
      <c r="A9" s="124">
        <v>4</v>
      </c>
      <c r="B9" s="215" t="s">
        <v>195</v>
      </c>
      <c r="C9" s="100"/>
      <c r="D9" s="100"/>
      <c r="E9" s="29" t="s">
        <v>66</v>
      </c>
      <c r="F9" s="28">
        <v>200</v>
      </c>
      <c r="G9" s="27"/>
      <c r="H9" s="154">
        <v>22</v>
      </c>
      <c r="I9" s="89">
        <f t="shared" si="0"/>
        <v>0</v>
      </c>
      <c r="J9" s="88">
        <f t="shared" si="1"/>
        <v>0</v>
      </c>
      <c r="K9" s="87">
        <f t="shared" si="2"/>
        <v>0</v>
      </c>
      <c r="L9" s="23"/>
      <c r="M9" s="22"/>
      <c r="N9" s="22"/>
      <c r="O9" s="22"/>
      <c r="P9" s="22"/>
      <c r="Q9" s="22"/>
      <c r="R9" s="22"/>
      <c r="S9" s="22"/>
      <c r="T9" s="22"/>
      <c r="U9" s="22"/>
      <c r="V9" s="22"/>
      <c r="W9" s="22"/>
      <c r="X9" s="22"/>
      <c r="Y9" s="22"/>
      <c r="Z9" s="22"/>
      <c r="AA9" s="22"/>
      <c r="AB9" s="22"/>
      <c r="AC9" s="22"/>
      <c r="AD9" s="22"/>
      <c r="AE9" s="22"/>
      <c r="AF9" s="22"/>
      <c r="AG9" s="183"/>
      <c r="AH9" s="163"/>
      <c r="AI9" s="163"/>
      <c r="AJ9" s="163"/>
      <c r="AK9" s="163"/>
      <c r="AL9" s="163"/>
      <c r="AM9" s="163"/>
      <c r="AN9" s="163"/>
      <c r="AO9" s="163"/>
      <c r="AP9" s="163"/>
      <c r="AQ9" s="163"/>
    </row>
    <row r="10" spans="1:43" s="21" customFormat="1" ht="96.75" customHeight="1" x14ac:dyDescent="0.25">
      <c r="A10" s="124">
        <v>5</v>
      </c>
      <c r="B10" s="101" t="s">
        <v>194</v>
      </c>
      <c r="C10" s="100"/>
      <c r="D10" s="214"/>
      <c r="E10" s="29" t="s">
        <v>66</v>
      </c>
      <c r="F10" s="28">
        <v>2000</v>
      </c>
      <c r="G10" s="27"/>
      <c r="H10" s="154">
        <v>22</v>
      </c>
      <c r="I10" s="89">
        <f t="shared" si="0"/>
        <v>0</v>
      </c>
      <c r="J10" s="88">
        <f t="shared" si="1"/>
        <v>0</v>
      </c>
      <c r="K10" s="87">
        <f t="shared" si="2"/>
        <v>0</v>
      </c>
      <c r="L10" s="23"/>
      <c r="M10" s="22"/>
      <c r="N10" s="22"/>
      <c r="O10" s="22"/>
      <c r="P10" s="22"/>
      <c r="Q10" s="22"/>
      <c r="R10" s="22"/>
      <c r="S10" s="22"/>
      <c r="T10" s="22"/>
      <c r="U10" s="22"/>
      <c r="V10" s="22"/>
      <c r="W10" s="22"/>
      <c r="X10" s="22"/>
      <c r="Y10" s="22"/>
      <c r="Z10" s="22"/>
      <c r="AA10" s="22"/>
      <c r="AB10" s="22"/>
      <c r="AC10" s="22"/>
      <c r="AD10" s="22"/>
      <c r="AE10" s="22"/>
      <c r="AF10" s="22"/>
      <c r="AG10" s="183"/>
      <c r="AH10" s="163"/>
      <c r="AI10" s="163"/>
      <c r="AJ10" s="163"/>
      <c r="AK10" s="163"/>
      <c r="AL10" s="163"/>
      <c r="AM10" s="163"/>
      <c r="AN10" s="163"/>
      <c r="AO10" s="163"/>
      <c r="AP10" s="163"/>
      <c r="AQ10" s="163"/>
    </row>
    <row r="11" spans="1:43" s="79" customFormat="1" ht="57.75" hidden="1" customHeight="1" x14ac:dyDescent="0.25">
      <c r="A11" s="124">
        <v>6</v>
      </c>
      <c r="B11" s="213"/>
      <c r="C11" s="100"/>
      <c r="D11" s="206"/>
      <c r="E11" s="212"/>
      <c r="F11" s="212"/>
      <c r="G11" s="211"/>
      <c r="H11" s="154">
        <v>22</v>
      </c>
      <c r="I11" s="89">
        <f t="shared" si="0"/>
        <v>0</v>
      </c>
      <c r="J11" s="88">
        <f t="shared" si="1"/>
        <v>0</v>
      </c>
      <c r="K11" s="87">
        <f t="shared" si="2"/>
        <v>0</v>
      </c>
      <c r="L11" s="127">
        <v>1</v>
      </c>
      <c r="M11" s="126">
        <v>2</v>
      </c>
      <c r="N11" s="126">
        <v>3</v>
      </c>
      <c r="O11" s="126">
        <v>4</v>
      </c>
      <c r="P11" s="126">
        <v>5</v>
      </c>
      <c r="Q11" s="126">
        <v>6</v>
      </c>
      <c r="R11" s="126">
        <v>7</v>
      </c>
      <c r="S11" s="126">
        <v>8</v>
      </c>
      <c r="T11" s="126">
        <v>9</v>
      </c>
      <c r="U11" s="126">
        <v>10</v>
      </c>
      <c r="V11" s="126">
        <v>11</v>
      </c>
      <c r="W11" s="126">
        <v>12</v>
      </c>
      <c r="X11" s="126">
        <v>13</v>
      </c>
      <c r="Y11" s="126">
        <v>14</v>
      </c>
      <c r="Z11" s="126">
        <v>15</v>
      </c>
      <c r="AA11" s="126">
        <v>16</v>
      </c>
      <c r="AB11" s="126">
        <v>17</v>
      </c>
      <c r="AC11" s="126">
        <v>18</v>
      </c>
      <c r="AD11" s="126">
        <v>19</v>
      </c>
      <c r="AE11" s="126">
        <v>20</v>
      </c>
      <c r="AF11" s="126">
        <v>21</v>
      </c>
      <c r="AG11" s="210">
        <v>22</v>
      </c>
      <c r="AH11" s="204">
        <v>23</v>
      </c>
      <c r="AI11" s="204">
        <v>24</v>
      </c>
      <c r="AJ11" s="204">
        <v>25</v>
      </c>
      <c r="AK11" s="204">
        <v>25</v>
      </c>
      <c r="AL11" s="204">
        <v>26</v>
      </c>
      <c r="AM11" s="204">
        <v>27</v>
      </c>
      <c r="AN11" s="204">
        <v>28</v>
      </c>
      <c r="AO11" s="204">
        <v>29</v>
      </c>
      <c r="AP11" s="204">
        <v>30</v>
      </c>
      <c r="AQ11" s="204">
        <v>31</v>
      </c>
    </row>
    <row r="12" spans="1:43" s="79" customFormat="1" ht="57.75" customHeight="1" x14ac:dyDescent="0.25">
      <c r="A12" s="124">
        <v>7</v>
      </c>
      <c r="B12" s="209" t="s">
        <v>193</v>
      </c>
      <c r="C12" s="100"/>
      <c r="D12" s="208"/>
      <c r="E12" s="207" t="s">
        <v>66</v>
      </c>
      <c r="F12" s="207">
        <v>200</v>
      </c>
      <c r="G12" s="205"/>
      <c r="H12" s="154">
        <v>22</v>
      </c>
      <c r="I12" s="89">
        <f t="shared" si="0"/>
        <v>0</v>
      </c>
      <c r="J12" s="88">
        <f t="shared" si="1"/>
        <v>0</v>
      </c>
      <c r="K12" s="87">
        <f t="shared" si="2"/>
        <v>0</v>
      </c>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row>
    <row r="13" spans="1:43" s="79" customFormat="1" ht="90.75" customHeight="1" x14ac:dyDescent="0.25">
      <c r="A13" s="124">
        <v>8</v>
      </c>
      <c r="B13" s="101" t="s">
        <v>192</v>
      </c>
      <c r="C13" s="100"/>
      <c r="D13" s="206"/>
      <c r="E13" s="207" t="s">
        <v>66</v>
      </c>
      <c r="F13" s="207">
        <v>360</v>
      </c>
      <c r="G13" s="205"/>
      <c r="H13" s="154">
        <v>22</v>
      </c>
      <c r="I13" s="89">
        <f t="shared" si="0"/>
        <v>0</v>
      </c>
      <c r="J13" s="88">
        <f t="shared" si="1"/>
        <v>0</v>
      </c>
      <c r="K13" s="87">
        <f t="shared" si="2"/>
        <v>0</v>
      </c>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row>
    <row r="14" spans="1:43" s="79" customFormat="1" ht="112.5" customHeight="1" x14ac:dyDescent="0.25">
      <c r="A14" s="124">
        <v>9</v>
      </c>
      <c r="B14" s="101" t="s">
        <v>191</v>
      </c>
      <c r="C14" s="205"/>
      <c r="D14" s="206"/>
      <c r="E14" s="99" t="s">
        <v>66</v>
      </c>
      <c r="F14" s="99">
        <v>260</v>
      </c>
      <c r="G14" s="205"/>
      <c r="H14" s="154">
        <v>22</v>
      </c>
      <c r="I14" s="89">
        <f t="shared" si="0"/>
        <v>0</v>
      </c>
      <c r="J14" s="88">
        <f t="shared" si="1"/>
        <v>0</v>
      </c>
      <c r="K14" s="87">
        <f t="shared" si="2"/>
        <v>0</v>
      </c>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row>
    <row r="15" spans="1:43" s="79" customFormat="1" ht="71.25" customHeight="1" x14ac:dyDescent="0.25">
      <c r="A15" s="124">
        <v>10</v>
      </c>
      <c r="B15" s="114" t="s">
        <v>190</v>
      </c>
      <c r="C15" s="205"/>
      <c r="D15" s="206"/>
      <c r="E15" s="99" t="s">
        <v>66</v>
      </c>
      <c r="F15" s="99">
        <v>50</v>
      </c>
      <c r="G15" s="205"/>
      <c r="H15" s="154">
        <v>22</v>
      </c>
      <c r="I15" s="89">
        <f t="shared" si="0"/>
        <v>0</v>
      </c>
      <c r="J15" s="88">
        <f t="shared" si="1"/>
        <v>0</v>
      </c>
      <c r="K15" s="87">
        <f t="shared" si="2"/>
        <v>0</v>
      </c>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row>
    <row r="16" spans="1:43" s="79" customFormat="1" ht="72.75" customHeight="1" x14ac:dyDescent="0.25">
      <c r="A16" s="124">
        <v>11</v>
      </c>
      <c r="B16" s="114" t="s">
        <v>189</v>
      </c>
      <c r="C16" s="205"/>
      <c r="D16" s="206"/>
      <c r="E16" s="99" t="s">
        <v>66</v>
      </c>
      <c r="F16" s="99">
        <v>100</v>
      </c>
      <c r="G16" s="205"/>
      <c r="H16" s="154">
        <v>22</v>
      </c>
      <c r="I16" s="89">
        <f t="shared" si="0"/>
        <v>0</v>
      </c>
      <c r="J16" s="88">
        <f t="shared" si="1"/>
        <v>0</v>
      </c>
      <c r="K16" s="87">
        <f t="shared" si="2"/>
        <v>0</v>
      </c>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row>
    <row r="17" spans="1:43" s="79" customFormat="1" ht="74.25" customHeight="1" x14ac:dyDescent="0.25">
      <c r="A17" s="124">
        <v>12</v>
      </c>
      <c r="B17" s="114" t="s">
        <v>188</v>
      </c>
      <c r="C17" s="205"/>
      <c r="D17" s="206"/>
      <c r="E17" s="99" t="s">
        <v>66</v>
      </c>
      <c r="F17" s="99">
        <v>50</v>
      </c>
      <c r="G17" s="205"/>
      <c r="H17" s="154">
        <v>22</v>
      </c>
      <c r="I17" s="89">
        <f t="shared" si="0"/>
        <v>0</v>
      </c>
      <c r="J17" s="88">
        <f t="shared" si="1"/>
        <v>0</v>
      </c>
      <c r="K17" s="87">
        <f t="shared" si="2"/>
        <v>0</v>
      </c>
      <c r="L17" s="204"/>
      <c r="M17" s="204"/>
      <c r="N17" s="204"/>
      <c r="O17" s="204"/>
      <c r="P17" s="204"/>
      <c r="Q17" s="204"/>
      <c r="R17" s="204"/>
      <c r="S17" s="204"/>
      <c r="T17" s="204"/>
      <c r="U17" s="204"/>
      <c r="V17" s="204"/>
      <c r="W17" s="204"/>
      <c r="X17" s="204"/>
      <c r="Y17" s="204"/>
      <c r="Z17" s="204"/>
      <c r="AA17" s="204"/>
      <c r="AB17" s="204"/>
      <c r="AC17" s="204"/>
      <c r="AD17" s="204"/>
      <c r="AE17" s="204"/>
      <c r="AF17" s="204"/>
      <c r="AG17" s="204"/>
      <c r="AH17" s="204"/>
      <c r="AI17" s="204"/>
      <c r="AJ17" s="204"/>
      <c r="AK17" s="204"/>
      <c r="AL17" s="204"/>
      <c r="AM17" s="204"/>
      <c r="AN17" s="204"/>
      <c r="AO17" s="204"/>
      <c r="AP17" s="204"/>
      <c r="AQ17" s="204"/>
    </row>
    <row r="18" spans="1:43" s="21" customFormat="1" ht="97.5" customHeight="1" x14ac:dyDescent="0.25">
      <c r="A18" s="124">
        <v>13</v>
      </c>
      <c r="B18" s="101" t="s">
        <v>187</v>
      </c>
      <c r="C18" s="100"/>
      <c r="D18" s="42"/>
      <c r="E18" s="29" t="s">
        <v>66</v>
      </c>
      <c r="F18" s="28">
        <v>80</v>
      </c>
      <c r="G18" s="27"/>
      <c r="H18" s="154">
        <v>22</v>
      </c>
      <c r="I18" s="89">
        <f t="shared" si="0"/>
        <v>0</v>
      </c>
      <c r="J18" s="88">
        <f t="shared" si="1"/>
        <v>0</v>
      </c>
      <c r="K18" s="87">
        <f t="shared" si="2"/>
        <v>0</v>
      </c>
      <c r="L18" s="23"/>
      <c r="M18" s="22"/>
      <c r="N18" s="22"/>
      <c r="O18" s="22"/>
      <c r="P18" s="22"/>
      <c r="Q18" s="22"/>
      <c r="R18" s="22"/>
      <c r="S18" s="22"/>
      <c r="T18" s="22"/>
      <c r="U18" s="22"/>
      <c r="V18" s="22"/>
      <c r="W18" s="22"/>
      <c r="X18" s="22"/>
      <c r="Y18" s="22"/>
      <c r="Z18" s="22"/>
      <c r="AA18" s="22"/>
      <c r="AB18" s="22"/>
      <c r="AC18" s="22"/>
      <c r="AD18" s="22"/>
      <c r="AE18" s="22"/>
      <c r="AF18" s="22"/>
      <c r="AG18" s="183"/>
      <c r="AH18" s="163"/>
      <c r="AI18" s="163"/>
      <c r="AJ18" s="163"/>
      <c r="AK18" s="163"/>
      <c r="AL18" s="163"/>
      <c r="AM18" s="163"/>
      <c r="AN18" s="163"/>
      <c r="AO18" s="163"/>
      <c r="AP18" s="163"/>
      <c r="AQ18" s="163"/>
    </row>
    <row r="19" spans="1:43" s="197" customFormat="1" ht="65.25" customHeight="1" x14ac:dyDescent="0.25">
      <c r="A19" s="124">
        <v>14</v>
      </c>
      <c r="B19" s="101" t="s">
        <v>186</v>
      </c>
      <c r="C19" s="100"/>
      <c r="D19" s="100"/>
      <c r="E19" s="99" t="s">
        <v>66</v>
      </c>
      <c r="F19" s="203">
        <v>40</v>
      </c>
      <c r="G19" s="202"/>
      <c r="H19" s="154">
        <v>22</v>
      </c>
      <c r="I19" s="89">
        <f t="shared" si="0"/>
        <v>0</v>
      </c>
      <c r="J19" s="88">
        <f t="shared" si="1"/>
        <v>0</v>
      </c>
      <c r="K19" s="87">
        <f t="shared" si="2"/>
        <v>0</v>
      </c>
      <c r="L19" s="201"/>
      <c r="M19" s="200"/>
      <c r="N19" s="200"/>
      <c r="O19" s="200"/>
      <c r="P19" s="200"/>
      <c r="Q19" s="200"/>
      <c r="R19" s="200"/>
      <c r="S19" s="200"/>
      <c r="T19" s="200"/>
      <c r="U19" s="200"/>
      <c r="V19" s="200"/>
      <c r="W19" s="200"/>
      <c r="X19" s="200"/>
      <c r="Y19" s="200"/>
      <c r="Z19" s="200"/>
      <c r="AA19" s="200"/>
      <c r="AB19" s="200"/>
      <c r="AC19" s="200"/>
      <c r="AD19" s="200"/>
      <c r="AE19" s="200"/>
      <c r="AF19" s="200"/>
      <c r="AG19" s="199"/>
      <c r="AH19" s="198"/>
      <c r="AI19" s="198"/>
      <c r="AJ19" s="198"/>
      <c r="AK19" s="198"/>
      <c r="AL19" s="198"/>
      <c r="AM19" s="198"/>
      <c r="AN19" s="198"/>
      <c r="AO19" s="198"/>
      <c r="AP19" s="198"/>
      <c r="AQ19" s="198"/>
    </row>
    <row r="20" spans="1:43" s="21" customFormat="1" ht="45.75" customHeight="1" x14ac:dyDescent="0.25">
      <c r="A20" s="124">
        <v>15</v>
      </c>
      <c r="B20" s="48" t="s">
        <v>185</v>
      </c>
      <c r="C20" s="42"/>
      <c r="D20" s="42"/>
      <c r="E20" s="29" t="s">
        <v>66</v>
      </c>
      <c r="F20" s="28">
        <v>50</v>
      </c>
      <c r="G20" s="27"/>
      <c r="H20" s="154">
        <v>22</v>
      </c>
      <c r="I20" s="89">
        <f t="shared" si="0"/>
        <v>0</v>
      </c>
      <c r="J20" s="88">
        <f t="shared" si="1"/>
        <v>0</v>
      </c>
      <c r="K20" s="87">
        <f t="shared" si="2"/>
        <v>0</v>
      </c>
      <c r="L20" s="23"/>
      <c r="M20" s="22"/>
      <c r="N20" s="22"/>
      <c r="O20" s="22"/>
      <c r="P20" s="22"/>
      <c r="Q20" s="22"/>
      <c r="R20" s="22"/>
      <c r="S20" s="22"/>
      <c r="T20" s="22"/>
      <c r="U20" s="22"/>
      <c r="V20" s="22"/>
      <c r="W20" s="22"/>
      <c r="X20" s="22"/>
      <c r="Y20" s="22"/>
      <c r="Z20" s="22"/>
      <c r="AA20" s="22"/>
      <c r="AB20" s="22"/>
      <c r="AC20" s="22"/>
      <c r="AD20" s="22"/>
      <c r="AE20" s="22"/>
      <c r="AF20" s="22"/>
      <c r="AG20" s="183"/>
      <c r="AH20" s="163"/>
      <c r="AI20" s="163"/>
      <c r="AJ20" s="163"/>
      <c r="AK20" s="163"/>
      <c r="AL20" s="163"/>
      <c r="AM20" s="163"/>
      <c r="AN20" s="163"/>
      <c r="AO20" s="163"/>
      <c r="AP20" s="163"/>
      <c r="AQ20" s="163"/>
    </row>
    <row r="21" spans="1:43" s="21" customFormat="1" ht="45.75" customHeight="1" x14ac:dyDescent="0.25">
      <c r="A21" s="124">
        <v>16</v>
      </c>
      <c r="B21" s="48" t="s">
        <v>184</v>
      </c>
      <c r="C21" s="42"/>
      <c r="D21" s="42"/>
      <c r="E21" s="29" t="s">
        <v>66</v>
      </c>
      <c r="F21" s="28">
        <v>10</v>
      </c>
      <c r="G21" s="27"/>
      <c r="H21" s="154">
        <v>22</v>
      </c>
      <c r="I21" s="89">
        <f t="shared" si="0"/>
        <v>0</v>
      </c>
      <c r="J21" s="88">
        <f t="shared" si="1"/>
        <v>0</v>
      </c>
      <c r="K21" s="87">
        <f t="shared" si="2"/>
        <v>0</v>
      </c>
      <c r="L21" s="23"/>
      <c r="M21" s="22"/>
      <c r="N21" s="22"/>
      <c r="O21" s="22"/>
      <c r="P21" s="22"/>
      <c r="Q21" s="22"/>
      <c r="R21" s="22"/>
      <c r="S21" s="22"/>
      <c r="T21" s="22"/>
      <c r="U21" s="22"/>
      <c r="V21" s="22"/>
      <c r="W21" s="22"/>
      <c r="X21" s="22"/>
      <c r="Y21" s="22"/>
      <c r="Z21" s="22"/>
      <c r="AA21" s="22"/>
      <c r="AB21" s="22"/>
      <c r="AC21" s="22"/>
      <c r="AD21" s="22"/>
      <c r="AE21" s="22"/>
      <c r="AF21" s="22"/>
      <c r="AG21" s="183"/>
      <c r="AH21" s="163"/>
      <c r="AI21" s="163"/>
      <c r="AJ21" s="163"/>
      <c r="AK21" s="163"/>
      <c r="AL21" s="163"/>
      <c r="AM21" s="163"/>
      <c r="AN21" s="163"/>
      <c r="AO21" s="163"/>
      <c r="AP21" s="163"/>
      <c r="AQ21" s="163"/>
    </row>
    <row r="22" spans="1:43" s="21" customFormat="1" ht="45.75" customHeight="1" x14ac:dyDescent="0.25">
      <c r="A22" s="124">
        <v>17</v>
      </c>
      <c r="B22" s="48" t="s">
        <v>183</v>
      </c>
      <c r="C22" s="42"/>
      <c r="D22" s="42"/>
      <c r="E22" s="29" t="s">
        <v>66</v>
      </c>
      <c r="F22" s="28">
        <v>20</v>
      </c>
      <c r="G22" s="27"/>
      <c r="H22" s="154">
        <v>22</v>
      </c>
      <c r="I22" s="89">
        <f t="shared" si="0"/>
        <v>0</v>
      </c>
      <c r="J22" s="88">
        <f t="shared" si="1"/>
        <v>0</v>
      </c>
      <c r="K22" s="87">
        <f t="shared" si="2"/>
        <v>0</v>
      </c>
      <c r="L22" s="23"/>
      <c r="M22" s="22"/>
      <c r="N22" s="22"/>
      <c r="O22" s="22"/>
      <c r="P22" s="22"/>
      <c r="Q22" s="22"/>
      <c r="R22" s="22"/>
      <c r="S22" s="22"/>
      <c r="T22" s="22"/>
      <c r="U22" s="22"/>
      <c r="V22" s="22"/>
      <c r="W22" s="22"/>
      <c r="X22" s="22"/>
      <c r="Y22" s="22"/>
      <c r="Z22" s="22"/>
      <c r="AA22" s="22"/>
      <c r="AB22" s="22"/>
      <c r="AC22" s="22"/>
      <c r="AD22" s="22"/>
      <c r="AE22" s="22"/>
      <c r="AF22" s="22"/>
      <c r="AG22" s="183"/>
      <c r="AH22" s="163"/>
      <c r="AI22" s="163"/>
      <c r="AJ22" s="163"/>
      <c r="AK22" s="163"/>
      <c r="AL22" s="163"/>
      <c r="AM22" s="163"/>
      <c r="AN22" s="163"/>
      <c r="AO22" s="163"/>
      <c r="AP22" s="163"/>
      <c r="AQ22" s="163"/>
    </row>
    <row r="23" spans="1:43" s="21" customFormat="1" ht="45.75" customHeight="1" x14ac:dyDescent="0.25">
      <c r="A23" s="124">
        <v>18</v>
      </c>
      <c r="B23" s="48" t="s">
        <v>182</v>
      </c>
      <c r="C23" s="42"/>
      <c r="D23" s="42"/>
      <c r="E23" s="29" t="s">
        <v>66</v>
      </c>
      <c r="F23" s="28">
        <v>10</v>
      </c>
      <c r="G23" s="27"/>
      <c r="H23" s="154">
        <v>22</v>
      </c>
      <c r="I23" s="89">
        <f t="shared" si="0"/>
        <v>0</v>
      </c>
      <c r="J23" s="88">
        <f t="shared" si="1"/>
        <v>0</v>
      </c>
      <c r="K23" s="87">
        <f t="shared" si="2"/>
        <v>0</v>
      </c>
      <c r="L23" s="23"/>
      <c r="M23" s="22"/>
      <c r="N23" s="22"/>
      <c r="O23" s="22"/>
      <c r="P23" s="22"/>
      <c r="Q23" s="22"/>
      <c r="R23" s="22"/>
      <c r="S23" s="22"/>
      <c r="T23" s="22"/>
      <c r="U23" s="22"/>
      <c r="V23" s="22"/>
      <c r="W23" s="22"/>
      <c r="X23" s="22"/>
      <c r="Y23" s="22"/>
      <c r="Z23" s="22"/>
      <c r="AA23" s="22"/>
      <c r="AB23" s="22"/>
      <c r="AC23" s="22"/>
      <c r="AD23" s="22"/>
      <c r="AE23" s="22"/>
      <c r="AF23" s="22"/>
      <c r="AG23" s="183"/>
      <c r="AH23" s="163"/>
      <c r="AI23" s="163"/>
      <c r="AJ23" s="163"/>
      <c r="AK23" s="163"/>
      <c r="AL23" s="163"/>
      <c r="AM23" s="163"/>
      <c r="AN23" s="163"/>
      <c r="AO23" s="163"/>
      <c r="AP23" s="163"/>
      <c r="AQ23" s="163"/>
    </row>
    <row r="24" spans="1:43" s="21" customFormat="1" ht="45.75" customHeight="1" x14ac:dyDescent="0.25">
      <c r="A24" s="124">
        <v>19</v>
      </c>
      <c r="B24" s="48" t="s">
        <v>181</v>
      </c>
      <c r="C24" s="42"/>
      <c r="D24" s="42"/>
      <c r="E24" s="29" t="s">
        <v>66</v>
      </c>
      <c r="F24" s="28">
        <v>10</v>
      </c>
      <c r="G24" s="27"/>
      <c r="H24" s="154">
        <v>22</v>
      </c>
      <c r="I24" s="89">
        <f t="shared" si="0"/>
        <v>0</v>
      </c>
      <c r="J24" s="88">
        <f t="shared" si="1"/>
        <v>0</v>
      </c>
      <c r="K24" s="87">
        <f t="shared" si="2"/>
        <v>0</v>
      </c>
      <c r="L24" s="23"/>
      <c r="M24" s="22"/>
      <c r="N24" s="22"/>
      <c r="O24" s="22"/>
      <c r="P24" s="22"/>
      <c r="Q24" s="22"/>
      <c r="R24" s="22"/>
      <c r="S24" s="22"/>
      <c r="T24" s="22"/>
      <c r="U24" s="22"/>
      <c r="V24" s="22"/>
      <c r="W24" s="22"/>
      <c r="X24" s="22"/>
      <c r="Y24" s="22"/>
      <c r="Z24" s="22"/>
      <c r="AA24" s="22"/>
      <c r="AB24" s="22"/>
      <c r="AC24" s="22"/>
      <c r="AD24" s="22"/>
      <c r="AE24" s="22"/>
      <c r="AF24" s="22"/>
      <c r="AG24" s="183"/>
      <c r="AH24" s="163"/>
      <c r="AI24" s="163"/>
      <c r="AJ24" s="163"/>
      <c r="AK24" s="163"/>
      <c r="AL24" s="163"/>
      <c r="AM24" s="163"/>
      <c r="AN24" s="163"/>
      <c r="AO24" s="163"/>
      <c r="AP24" s="163"/>
      <c r="AQ24" s="163"/>
    </row>
    <row r="25" spans="1:43" s="21" customFormat="1" ht="81" customHeight="1" x14ac:dyDescent="0.25">
      <c r="A25" s="124">
        <v>20</v>
      </c>
      <c r="B25" s="48" t="s">
        <v>180</v>
      </c>
      <c r="C25" s="42"/>
      <c r="D25" s="42"/>
      <c r="E25" s="29" t="s">
        <v>66</v>
      </c>
      <c r="F25" s="28">
        <v>10</v>
      </c>
      <c r="G25" s="27"/>
      <c r="H25" s="154">
        <v>22</v>
      </c>
      <c r="I25" s="89">
        <f t="shared" si="0"/>
        <v>0</v>
      </c>
      <c r="J25" s="88">
        <f t="shared" si="1"/>
        <v>0</v>
      </c>
      <c r="K25" s="87">
        <f t="shared" si="2"/>
        <v>0</v>
      </c>
      <c r="L25" s="23"/>
      <c r="M25" s="22"/>
      <c r="N25" s="22"/>
      <c r="O25" s="22"/>
      <c r="P25" s="22"/>
      <c r="Q25" s="22"/>
      <c r="R25" s="22"/>
      <c r="S25" s="22"/>
      <c r="T25" s="22"/>
      <c r="U25" s="22"/>
      <c r="V25" s="22"/>
      <c r="W25" s="22"/>
      <c r="X25" s="22"/>
      <c r="Y25" s="22"/>
      <c r="Z25" s="22"/>
      <c r="AA25" s="22"/>
      <c r="AB25" s="22"/>
      <c r="AC25" s="22"/>
      <c r="AD25" s="22"/>
      <c r="AE25" s="22"/>
      <c r="AF25" s="22"/>
      <c r="AG25" s="183"/>
      <c r="AH25" s="163"/>
      <c r="AI25" s="163"/>
      <c r="AJ25" s="163"/>
      <c r="AK25" s="163"/>
      <c r="AL25" s="163"/>
      <c r="AM25" s="163"/>
      <c r="AN25" s="163"/>
      <c r="AO25" s="163"/>
      <c r="AP25" s="163"/>
      <c r="AQ25" s="163"/>
    </row>
    <row r="26" spans="1:43" s="21" customFormat="1" ht="81" customHeight="1" x14ac:dyDescent="0.25">
      <c r="A26" s="124">
        <v>21</v>
      </c>
      <c r="B26" s="48" t="s">
        <v>179</v>
      </c>
      <c r="C26" s="42"/>
      <c r="D26" s="42"/>
      <c r="E26" s="29" t="s">
        <v>66</v>
      </c>
      <c r="F26" s="28">
        <v>6</v>
      </c>
      <c r="G26" s="27"/>
      <c r="H26" s="154">
        <v>22</v>
      </c>
      <c r="I26" s="89">
        <f t="shared" si="0"/>
        <v>0</v>
      </c>
      <c r="J26" s="88">
        <f t="shared" si="1"/>
        <v>0</v>
      </c>
      <c r="K26" s="87">
        <f t="shared" si="2"/>
        <v>0</v>
      </c>
      <c r="L26" s="23"/>
      <c r="M26" s="22"/>
      <c r="N26" s="22"/>
      <c r="O26" s="22"/>
      <c r="P26" s="22"/>
      <c r="Q26" s="22"/>
      <c r="R26" s="22"/>
      <c r="S26" s="22"/>
      <c r="T26" s="22"/>
      <c r="U26" s="22"/>
      <c r="V26" s="22"/>
      <c r="W26" s="22"/>
      <c r="X26" s="22"/>
      <c r="Y26" s="22"/>
      <c r="Z26" s="22"/>
      <c r="AA26" s="22"/>
      <c r="AB26" s="22"/>
      <c r="AC26" s="22"/>
      <c r="AD26" s="22"/>
      <c r="AE26" s="22"/>
      <c r="AF26" s="22"/>
      <c r="AG26" s="183"/>
      <c r="AH26" s="163"/>
      <c r="AI26" s="163"/>
      <c r="AJ26" s="163"/>
      <c r="AK26" s="163"/>
      <c r="AL26" s="163"/>
      <c r="AM26" s="163"/>
      <c r="AN26" s="163"/>
      <c r="AO26" s="163"/>
      <c r="AP26" s="163"/>
      <c r="AQ26" s="163"/>
    </row>
    <row r="27" spans="1:43" s="21" customFormat="1" ht="55.5" customHeight="1" x14ac:dyDescent="0.25">
      <c r="A27" s="124">
        <v>22</v>
      </c>
      <c r="B27" s="48" t="s">
        <v>178</v>
      </c>
      <c r="C27" s="42"/>
      <c r="D27" s="42"/>
      <c r="E27" s="29" t="s">
        <v>66</v>
      </c>
      <c r="F27" s="196">
        <v>60</v>
      </c>
      <c r="G27" s="27"/>
      <c r="H27" s="154">
        <v>22</v>
      </c>
      <c r="I27" s="89">
        <f t="shared" si="0"/>
        <v>0</v>
      </c>
      <c r="J27" s="88">
        <f t="shared" si="1"/>
        <v>0</v>
      </c>
      <c r="K27" s="87">
        <f t="shared" si="2"/>
        <v>0</v>
      </c>
      <c r="L27" s="23"/>
      <c r="M27" s="22"/>
      <c r="N27" s="22"/>
      <c r="O27" s="22"/>
      <c r="P27" s="22"/>
      <c r="Q27" s="22"/>
      <c r="R27" s="22"/>
      <c r="S27" s="22"/>
      <c r="T27" s="22"/>
      <c r="U27" s="22"/>
      <c r="V27" s="22"/>
      <c r="W27" s="22"/>
      <c r="X27" s="22"/>
      <c r="Y27" s="22"/>
      <c r="Z27" s="22"/>
      <c r="AA27" s="22"/>
      <c r="AB27" s="22"/>
      <c r="AC27" s="22"/>
      <c r="AD27" s="22"/>
      <c r="AE27" s="22"/>
      <c r="AF27" s="22"/>
      <c r="AG27" s="183"/>
      <c r="AH27" s="163"/>
      <c r="AI27" s="163"/>
      <c r="AJ27" s="163"/>
      <c r="AK27" s="163"/>
      <c r="AL27" s="163"/>
      <c r="AM27" s="163"/>
      <c r="AN27" s="163"/>
      <c r="AO27" s="163"/>
      <c r="AP27" s="163"/>
      <c r="AQ27" s="163"/>
    </row>
    <row r="28" spans="1:43" s="21" customFormat="1" ht="55.5" customHeight="1" x14ac:dyDescent="0.25">
      <c r="A28" s="124">
        <v>23</v>
      </c>
      <c r="B28" s="101" t="s">
        <v>177</v>
      </c>
      <c r="C28" s="100"/>
      <c r="D28" s="42"/>
      <c r="E28" s="29" t="s">
        <v>66</v>
      </c>
      <c r="F28" s="196">
        <v>30</v>
      </c>
      <c r="G28" s="27"/>
      <c r="H28" s="154">
        <v>22</v>
      </c>
      <c r="I28" s="89">
        <f t="shared" si="0"/>
        <v>0</v>
      </c>
      <c r="J28" s="88">
        <f t="shared" si="1"/>
        <v>0</v>
      </c>
      <c r="K28" s="87">
        <f t="shared" si="2"/>
        <v>0</v>
      </c>
      <c r="L28" s="23"/>
      <c r="M28" s="22"/>
      <c r="N28" s="22"/>
      <c r="O28" s="22"/>
      <c r="P28" s="22"/>
      <c r="Q28" s="22"/>
      <c r="R28" s="22"/>
      <c r="S28" s="22"/>
      <c r="T28" s="22"/>
      <c r="U28" s="22"/>
      <c r="V28" s="22"/>
      <c r="W28" s="22"/>
      <c r="X28" s="22"/>
      <c r="Y28" s="22"/>
      <c r="Z28" s="22"/>
      <c r="AA28" s="22"/>
      <c r="AB28" s="22"/>
      <c r="AC28" s="22"/>
      <c r="AD28" s="22"/>
      <c r="AE28" s="22"/>
      <c r="AF28" s="22"/>
      <c r="AG28" s="183"/>
      <c r="AH28" s="163"/>
      <c r="AI28" s="163"/>
      <c r="AJ28" s="163"/>
      <c r="AK28" s="163"/>
      <c r="AL28" s="163"/>
      <c r="AM28" s="163"/>
      <c r="AN28" s="163"/>
      <c r="AO28" s="163"/>
      <c r="AP28" s="163"/>
      <c r="AQ28" s="163"/>
    </row>
    <row r="29" spans="1:43" s="21" customFormat="1" ht="68.25" customHeight="1" x14ac:dyDescent="0.25">
      <c r="A29" s="124">
        <v>24</v>
      </c>
      <c r="B29" s="101" t="s">
        <v>176</v>
      </c>
      <c r="C29" s="100"/>
      <c r="D29" s="42"/>
      <c r="E29" s="29" t="s">
        <v>66</v>
      </c>
      <c r="F29" s="196">
        <v>30</v>
      </c>
      <c r="G29" s="27"/>
      <c r="H29" s="154">
        <v>22</v>
      </c>
      <c r="I29" s="89">
        <f t="shared" si="0"/>
        <v>0</v>
      </c>
      <c r="J29" s="88">
        <f t="shared" si="1"/>
        <v>0</v>
      </c>
      <c r="K29" s="87">
        <f t="shared" si="2"/>
        <v>0</v>
      </c>
      <c r="L29" s="23"/>
      <c r="M29" s="22"/>
      <c r="N29" s="22"/>
      <c r="O29" s="22"/>
      <c r="P29" s="22"/>
      <c r="Q29" s="22"/>
      <c r="R29" s="22"/>
      <c r="S29" s="22"/>
      <c r="T29" s="22"/>
      <c r="U29" s="22"/>
      <c r="V29" s="22"/>
      <c r="W29" s="22"/>
      <c r="X29" s="22"/>
      <c r="Y29" s="22"/>
      <c r="Z29" s="22"/>
      <c r="AA29" s="22"/>
      <c r="AB29" s="22"/>
      <c r="AC29" s="22"/>
      <c r="AD29" s="22"/>
      <c r="AE29" s="22"/>
      <c r="AF29" s="22"/>
      <c r="AG29" s="183"/>
      <c r="AH29" s="163"/>
      <c r="AI29" s="163"/>
      <c r="AJ29" s="163"/>
      <c r="AK29" s="163"/>
      <c r="AL29" s="163"/>
      <c r="AM29" s="163"/>
      <c r="AN29" s="163"/>
      <c r="AO29" s="163"/>
      <c r="AP29" s="163"/>
      <c r="AQ29" s="163"/>
    </row>
    <row r="30" spans="1:43" s="21" customFormat="1" ht="55.5" customHeight="1" x14ac:dyDescent="0.25">
      <c r="A30" s="124">
        <v>25</v>
      </c>
      <c r="B30" s="101" t="s">
        <v>175</v>
      </c>
      <c r="C30" s="100"/>
      <c r="D30" s="42"/>
      <c r="E30" s="29" t="s">
        <v>66</v>
      </c>
      <c r="F30" s="196">
        <v>60</v>
      </c>
      <c r="G30" s="27"/>
      <c r="H30" s="154">
        <v>22</v>
      </c>
      <c r="I30" s="89">
        <f t="shared" si="0"/>
        <v>0</v>
      </c>
      <c r="J30" s="88">
        <f t="shared" si="1"/>
        <v>0</v>
      </c>
      <c r="K30" s="87">
        <f t="shared" si="2"/>
        <v>0</v>
      </c>
      <c r="L30" s="23"/>
      <c r="M30" s="22"/>
      <c r="N30" s="22"/>
      <c r="O30" s="22"/>
      <c r="P30" s="22"/>
      <c r="Q30" s="22"/>
      <c r="R30" s="22"/>
      <c r="S30" s="22"/>
      <c r="T30" s="22"/>
      <c r="U30" s="22"/>
      <c r="V30" s="22"/>
      <c r="W30" s="22"/>
      <c r="X30" s="22"/>
      <c r="Y30" s="22"/>
      <c r="Z30" s="22"/>
      <c r="AA30" s="22"/>
      <c r="AB30" s="22"/>
      <c r="AC30" s="22"/>
      <c r="AD30" s="22"/>
      <c r="AE30" s="22"/>
      <c r="AF30" s="22"/>
      <c r="AG30" s="183"/>
      <c r="AH30" s="163"/>
      <c r="AI30" s="163"/>
      <c r="AJ30" s="163"/>
      <c r="AK30" s="163"/>
      <c r="AL30" s="163"/>
      <c r="AM30" s="163"/>
      <c r="AN30" s="163"/>
      <c r="AO30" s="163"/>
      <c r="AP30" s="163"/>
      <c r="AQ30" s="163"/>
    </row>
    <row r="31" spans="1:43" s="21" customFormat="1" ht="45.75" customHeight="1" x14ac:dyDescent="0.25">
      <c r="A31" s="124">
        <v>26</v>
      </c>
      <c r="B31" s="48" t="s">
        <v>174</v>
      </c>
      <c r="C31" s="42"/>
      <c r="D31" s="42"/>
      <c r="E31" s="29" t="s">
        <v>66</v>
      </c>
      <c r="F31" s="28">
        <v>300</v>
      </c>
      <c r="G31" s="27"/>
      <c r="H31" s="154">
        <v>22</v>
      </c>
      <c r="I31" s="89">
        <f t="shared" si="0"/>
        <v>0</v>
      </c>
      <c r="J31" s="88">
        <f t="shared" si="1"/>
        <v>0</v>
      </c>
      <c r="K31" s="87">
        <f t="shared" si="2"/>
        <v>0</v>
      </c>
      <c r="L31" s="23"/>
      <c r="M31" s="22"/>
      <c r="N31" s="22"/>
      <c r="O31" s="22"/>
      <c r="P31" s="22"/>
      <c r="Q31" s="22"/>
      <c r="R31" s="22"/>
      <c r="S31" s="22"/>
      <c r="T31" s="22"/>
      <c r="U31" s="22"/>
      <c r="V31" s="22"/>
      <c r="W31" s="22"/>
      <c r="X31" s="22"/>
      <c r="Y31" s="22"/>
      <c r="Z31" s="22"/>
      <c r="AA31" s="22"/>
      <c r="AB31" s="22"/>
      <c r="AC31" s="22"/>
      <c r="AD31" s="22"/>
      <c r="AE31" s="22"/>
      <c r="AF31" s="22"/>
      <c r="AG31" s="183"/>
      <c r="AH31" s="163"/>
      <c r="AI31" s="163"/>
      <c r="AJ31" s="163"/>
      <c r="AK31" s="163"/>
      <c r="AL31" s="163"/>
      <c r="AM31" s="163"/>
      <c r="AN31" s="163"/>
      <c r="AO31" s="163"/>
      <c r="AP31" s="163"/>
      <c r="AQ31" s="163"/>
    </row>
    <row r="32" spans="1:43" s="21" customFormat="1" ht="45.75" customHeight="1" x14ac:dyDescent="0.25">
      <c r="A32" s="124">
        <v>27</v>
      </c>
      <c r="B32" s="48" t="s">
        <v>173</v>
      </c>
      <c r="C32" s="42"/>
      <c r="D32" s="42"/>
      <c r="E32" s="29" t="s">
        <v>66</v>
      </c>
      <c r="F32" s="28">
        <v>200</v>
      </c>
      <c r="G32" s="27"/>
      <c r="H32" s="154">
        <v>22</v>
      </c>
      <c r="I32" s="89">
        <f t="shared" si="0"/>
        <v>0</v>
      </c>
      <c r="J32" s="88">
        <f t="shared" si="1"/>
        <v>0</v>
      </c>
      <c r="K32" s="87">
        <f t="shared" si="2"/>
        <v>0</v>
      </c>
      <c r="L32" s="23"/>
      <c r="M32" s="22"/>
      <c r="N32" s="22"/>
      <c r="O32" s="22"/>
      <c r="P32" s="22"/>
      <c r="Q32" s="22"/>
      <c r="R32" s="22"/>
      <c r="S32" s="22"/>
      <c r="T32" s="22"/>
      <c r="U32" s="22"/>
      <c r="V32" s="22"/>
      <c r="W32" s="22"/>
      <c r="X32" s="22"/>
      <c r="Y32" s="22"/>
      <c r="Z32" s="22"/>
      <c r="AA32" s="22"/>
      <c r="AB32" s="22"/>
      <c r="AC32" s="22"/>
      <c r="AD32" s="22"/>
      <c r="AE32" s="22"/>
      <c r="AF32" s="22"/>
      <c r="AG32" s="183"/>
      <c r="AH32" s="163"/>
      <c r="AI32" s="163"/>
      <c r="AJ32" s="163"/>
      <c r="AK32" s="163"/>
      <c r="AL32" s="163"/>
      <c r="AM32" s="163"/>
      <c r="AN32" s="163"/>
      <c r="AO32" s="163"/>
      <c r="AP32" s="163"/>
      <c r="AQ32" s="163"/>
    </row>
    <row r="33" spans="1:43" s="21" customFormat="1" ht="132.75" customHeight="1" x14ac:dyDescent="0.25">
      <c r="A33" s="124">
        <v>28</v>
      </c>
      <c r="B33" s="101" t="s">
        <v>172</v>
      </c>
      <c r="C33" s="42"/>
      <c r="D33" s="42"/>
      <c r="E33" s="29" t="s">
        <v>66</v>
      </c>
      <c r="F33" s="28">
        <v>400</v>
      </c>
      <c r="G33" s="27"/>
      <c r="H33" s="154">
        <v>22</v>
      </c>
      <c r="I33" s="89">
        <f t="shared" si="0"/>
        <v>0</v>
      </c>
      <c r="J33" s="88">
        <f t="shared" si="1"/>
        <v>0</v>
      </c>
      <c r="K33" s="87">
        <f t="shared" si="2"/>
        <v>0</v>
      </c>
      <c r="L33" s="23"/>
      <c r="M33" s="22"/>
      <c r="N33" s="22"/>
      <c r="O33" s="22"/>
      <c r="P33" s="22"/>
      <c r="Q33" s="22"/>
      <c r="R33" s="22"/>
      <c r="S33" s="22"/>
      <c r="T33" s="22"/>
      <c r="U33" s="22"/>
      <c r="V33" s="22"/>
      <c r="W33" s="22"/>
      <c r="X33" s="22"/>
      <c r="Y33" s="22"/>
      <c r="Z33" s="22"/>
      <c r="AA33" s="22"/>
      <c r="AB33" s="22"/>
      <c r="AC33" s="22"/>
      <c r="AD33" s="22"/>
      <c r="AE33" s="22"/>
      <c r="AF33" s="22"/>
      <c r="AG33" s="183"/>
      <c r="AH33" s="163"/>
      <c r="AI33" s="163"/>
      <c r="AJ33" s="163"/>
      <c r="AK33" s="163"/>
      <c r="AL33" s="163"/>
      <c r="AM33" s="163"/>
      <c r="AN33" s="163"/>
      <c r="AO33" s="163"/>
      <c r="AP33" s="163"/>
      <c r="AQ33" s="163"/>
    </row>
    <row r="34" spans="1:43" s="21" customFormat="1" ht="132.75" customHeight="1" x14ac:dyDescent="0.25">
      <c r="A34" s="124">
        <v>29</v>
      </c>
      <c r="B34" s="101" t="s">
        <v>171</v>
      </c>
      <c r="C34" s="42"/>
      <c r="D34" s="42"/>
      <c r="E34" s="29" t="s">
        <v>66</v>
      </c>
      <c r="F34" s="28">
        <v>50</v>
      </c>
      <c r="G34" s="27"/>
      <c r="H34" s="154">
        <v>22</v>
      </c>
      <c r="I34" s="89">
        <f t="shared" si="0"/>
        <v>0</v>
      </c>
      <c r="J34" s="88">
        <f t="shared" si="1"/>
        <v>0</v>
      </c>
      <c r="K34" s="87">
        <f t="shared" si="2"/>
        <v>0</v>
      </c>
      <c r="L34" s="23"/>
      <c r="M34" s="22"/>
      <c r="N34" s="22"/>
      <c r="O34" s="22"/>
      <c r="P34" s="22"/>
      <c r="Q34" s="22"/>
      <c r="R34" s="22"/>
      <c r="S34" s="22"/>
      <c r="T34" s="22"/>
      <c r="U34" s="22"/>
      <c r="V34" s="22"/>
      <c r="W34" s="22"/>
      <c r="X34" s="22"/>
      <c r="Y34" s="22"/>
      <c r="Z34" s="22"/>
      <c r="AA34" s="22"/>
      <c r="AB34" s="22"/>
      <c r="AC34" s="22"/>
      <c r="AD34" s="22"/>
      <c r="AE34" s="22"/>
      <c r="AF34" s="22"/>
      <c r="AG34" s="183"/>
      <c r="AH34" s="163"/>
      <c r="AI34" s="163"/>
      <c r="AJ34" s="163"/>
      <c r="AK34" s="163"/>
      <c r="AL34" s="163"/>
      <c r="AM34" s="163"/>
      <c r="AN34" s="163"/>
      <c r="AO34" s="163"/>
      <c r="AP34" s="163"/>
      <c r="AQ34" s="163"/>
    </row>
    <row r="35" spans="1:43" s="21" customFormat="1" ht="89.25" customHeight="1" x14ac:dyDescent="0.25">
      <c r="A35" s="124">
        <v>30</v>
      </c>
      <c r="B35" s="101" t="s">
        <v>170</v>
      </c>
      <c r="C35" s="42"/>
      <c r="D35" s="42"/>
      <c r="E35" s="29" t="s">
        <v>66</v>
      </c>
      <c r="F35" s="28">
        <v>500</v>
      </c>
      <c r="G35" s="27"/>
      <c r="H35" s="154">
        <v>22</v>
      </c>
      <c r="I35" s="89">
        <f t="shared" si="0"/>
        <v>0</v>
      </c>
      <c r="J35" s="88">
        <f t="shared" si="1"/>
        <v>0</v>
      </c>
      <c r="K35" s="87">
        <f t="shared" si="2"/>
        <v>0</v>
      </c>
      <c r="L35" s="23"/>
      <c r="M35" s="22"/>
      <c r="N35" s="22"/>
      <c r="O35" s="22"/>
      <c r="P35" s="22"/>
      <c r="Q35" s="22"/>
      <c r="R35" s="22"/>
      <c r="S35" s="22"/>
      <c r="T35" s="22"/>
      <c r="U35" s="22"/>
      <c r="V35" s="22"/>
      <c r="W35" s="22"/>
      <c r="X35" s="22"/>
      <c r="Y35" s="22"/>
      <c r="Z35" s="22"/>
      <c r="AA35" s="22"/>
      <c r="AB35" s="22"/>
      <c r="AC35" s="22"/>
      <c r="AD35" s="22"/>
      <c r="AE35" s="22"/>
      <c r="AF35" s="22"/>
      <c r="AG35" s="183"/>
      <c r="AH35" s="163"/>
      <c r="AI35" s="163"/>
      <c r="AJ35" s="163"/>
      <c r="AK35" s="163"/>
      <c r="AL35" s="163"/>
      <c r="AM35" s="163"/>
      <c r="AN35" s="163"/>
      <c r="AO35" s="163"/>
      <c r="AP35" s="163"/>
      <c r="AQ35" s="163"/>
    </row>
    <row r="36" spans="1:43" s="21" customFormat="1" ht="76.5" customHeight="1" x14ac:dyDescent="0.25">
      <c r="A36" s="124">
        <v>31</v>
      </c>
      <c r="B36" s="101" t="s">
        <v>169</v>
      </c>
      <c r="C36" s="42"/>
      <c r="D36" s="123"/>
      <c r="E36" s="29" t="s">
        <v>66</v>
      </c>
      <c r="F36" s="191">
        <v>100</v>
      </c>
      <c r="G36" s="27"/>
      <c r="H36" s="154">
        <v>22</v>
      </c>
      <c r="I36" s="89">
        <f t="shared" si="0"/>
        <v>0</v>
      </c>
      <c r="J36" s="88">
        <f t="shared" si="1"/>
        <v>0</v>
      </c>
      <c r="K36" s="87">
        <f t="shared" si="2"/>
        <v>0</v>
      </c>
      <c r="L36" s="23"/>
      <c r="M36" s="22"/>
      <c r="N36" s="22"/>
      <c r="O36" s="22"/>
      <c r="P36" s="22"/>
      <c r="Q36" s="22"/>
      <c r="R36" s="22"/>
      <c r="S36" s="22"/>
      <c r="T36" s="22"/>
      <c r="U36" s="22"/>
      <c r="V36" s="22"/>
      <c r="W36" s="22"/>
      <c r="X36" s="22"/>
      <c r="Y36" s="22"/>
      <c r="Z36" s="22"/>
      <c r="AA36" s="22"/>
      <c r="AB36" s="22"/>
      <c r="AC36" s="22"/>
      <c r="AD36" s="22"/>
      <c r="AE36" s="22"/>
      <c r="AF36" s="22"/>
      <c r="AG36" s="183"/>
      <c r="AH36" s="163"/>
      <c r="AI36" s="163"/>
      <c r="AJ36" s="163"/>
      <c r="AK36" s="163"/>
      <c r="AL36" s="163"/>
      <c r="AM36" s="163"/>
      <c r="AN36" s="163"/>
      <c r="AO36" s="163"/>
      <c r="AP36" s="163"/>
      <c r="AQ36" s="163"/>
    </row>
    <row r="37" spans="1:43" s="21" customFormat="1" ht="49.5" customHeight="1" x14ac:dyDescent="0.25">
      <c r="A37" s="124">
        <v>32</v>
      </c>
      <c r="B37" s="101" t="s">
        <v>168</v>
      </c>
      <c r="C37" s="42"/>
      <c r="D37" s="123"/>
      <c r="E37" s="29" t="s">
        <v>66</v>
      </c>
      <c r="F37" s="191">
        <v>100</v>
      </c>
      <c r="G37" s="27"/>
      <c r="H37" s="154">
        <v>22</v>
      </c>
      <c r="I37" s="89">
        <f t="shared" si="0"/>
        <v>0</v>
      </c>
      <c r="J37" s="88">
        <f t="shared" si="1"/>
        <v>0</v>
      </c>
      <c r="K37" s="87">
        <f t="shared" si="2"/>
        <v>0</v>
      </c>
      <c r="L37" s="23"/>
      <c r="M37" s="22"/>
      <c r="N37" s="22"/>
      <c r="O37" s="22"/>
      <c r="P37" s="22"/>
      <c r="Q37" s="22"/>
      <c r="R37" s="22"/>
      <c r="S37" s="22"/>
      <c r="T37" s="22"/>
      <c r="U37" s="22"/>
      <c r="V37" s="22"/>
      <c r="W37" s="22"/>
      <c r="X37" s="22"/>
      <c r="Y37" s="22"/>
      <c r="Z37" s="22"/>
      <c r="AA37" s="22"/>
      <c r="AB37" s="22"/>
      <c r="AC37" s="22"/>
      <c r="AD37" s="22"/>
      <c r="AE37" s="22"/>
      <c r="AF37" s="22"/>
      <c r="AG37" s="183"/>
      <c r="AH37" s="163"/>
      <c r="AI37" s="163"/>
      <c r="AJ37" s="163"/>
      <c r="AK37" s="163"/>
      <c r="AL37" s="163"/>
      <c r="AM37" s="163"/>
      <c r="AN37" s="163"/>
      <c r="AO37" s="163"/>
      <c r="AP37" s="163"/>
      <c r="AQ37" s="163"/>
    </row>
    <row r="38" spans="1:43" s="21" customFormat="1" ht="84" customHeight="1" x14ac:dyDescent="0.25">
      <c r="A38" s="124">
        <v>33</v>
      </c>
      <c r="B38" s="195" t="s">
        <v>167</v>
      </c>
      <c r="C38" s="194"/>
      <c r="D38" s="123"/>
      <c r="E38" s="122" t="s">
        <v>66</v>
      </c>
      <c r="F38" s="191">
        <v>40</v>
      </c>
      <c r="G38" s="193"/>
      <c r="H38" s="154">
        <v>22</v>
      </c>
      <c r="I38" s="89">
        <f t="shared" ref="I38:I69" si="3">G38*((100+H38)/100)</f>
        <v>0</v>
      </c>
      <c r="J38" s="88">
        <f t="shared" ref="J38:J69" si="4">F38*G38</f>
        <v>0</v>
      </c>
      <c r="K38" s="87">
        <f t="shared" ref="K38:K69" si="5">F38*I38</f>
        <v>0</v>
      </c>
      <c r="L38" s="23"/>
      <c r="M38" s="22"/>
      <c r="N38" s="22"/>
      <c r="O38" s="22"/>
      <c r="P38" s="22"/>
      <c r="Q38" s="22"/>
      <c r="R38" s="22"/>
      <c r="S38" s="22"/>
      <c r="T38" s="22"/>
      <c r="U38" s="22"/>
      <c r="V38" s="22"/>
      <c r="W38" s="22"/>
      <c r="X38" s="22"/>
      <c r="Y38" s="22"/>
      <c r="Z38" s="22"/>
      <c r="AA38" s="22"/>
      <c r="AB38" s="22"/>
      <c r="AC38" s="22"/>
      <c r="AD38" s="22"/>
      <c r="AE38" s="22"/>
      <c r="AF38" s="22"/>
      <c r="AG38" s="183"/>
      <c r="AH38" s="163"/>
      <c r="AI38" s="163"/>
      <c r="AJ38" s="163"/>
      <c r="AK38" s="163"/>
      <c r="AL38" s="163"/>
      <c r="AM38" s="163"/>
      <c r="AN38" s="163"/>
      <c r="AO38" s="163"/>
      <c r="AP38" s="163"/>
      <c r="AQ38" s="163"/>
    </row>
    <row r="39" spans="1:43" s="21" customFormat="1" ht="45.75" customHeight="1" x14ac:dyDescent="0.25">
      <c r="A39" s="124">
        <v>34</v>
      </c>
      <c r="B39" s="48" t="s">
        <v>166</v>
      </c>
      <c r="C39" s="42"/>
      <c r="D39" s="42"/>
      <c r="E39" s="29" t="s">
        <v>66</v>
      </c>
      <c r="F39" s="28">
        <v>300</v>
      </c>
      <c r="G39" s="27"/>
      <c r="H39" s="154">
        <v>22</v>
      </c>
      <c r="I39" s="89">
        <f t="shared" si="3"/>
        <v>0</v>
      </c>
      <c r="J39" s="88">
        <f t="shared" si="4"/>
        <v>0</v>
      </c>
      <c r="K39" s="87">
        <f t="shared" si="5"/>
        <v>0</v>
      </c>
      <c r="L39" s="23"/>
      <c r="M39" s="22"/>
      <c r="N39" s="22"/>
      <c r="O39" s="22"/>
      <c r="P39" s="22"/>
      <c r="Q39" s="22"/>
      <c r="R39" s="22"/>
      <c r="S39" s="22"/>
      <c r="T39" s="22"/>
      <c r="U39" s="22"/>
      <c r="V39" s="22"/>
      <c r="W39" s="22"/>
      <c r="X39" s="22"/>
      <c r="Y39" s="22"/>
      <c r="Z39" s="22"/>
      <c r="AA39" s="22"/>
      <c r="AB39" s="22"/>
      <c r="AC39" s="22"/>
      <c r="AD39" s="22"/>
      <c r="AE39" s="22"/>
      <c r="AF39" s="22"/>
      <c r="AG39" s="183"/>
      <c r="AH39" s="163"/>
      <c r="AI39" s="163"/>
      <c r="AJ39" s="163"/>
      <c r="AK39" s="163"/>
      <c r="AL39" s="163"/>
      <c r="AM39" s="163"/>
      <c r="AN39" s="163"/>
      <c r="AO39" s="163"/>
      <c r="AP39" s="163"/>
      <c r="AQ39" s="163"/>
    </row>
    <row r="40" spans="1:43" s="21" customFormat="1" ht="45.75" customHeight="1" x14ac:dyDescent="0.25">
      <c r="A40" s="124">
        <v>35</v>
      </c>
      <c r="B40" s="192" t="s">
        <v>165</v>
      </c>
      <c r="C40" s="113"/>
      <c r="D40" s="113"/>
      <c r="E40" s="112" t="s">
        <v>66</v>
      </c>
      <c r="F40" s="190">
        <v>120</v>
      </c>
      <c r="G40" s="110"/>
      <c r="H40" s="154">
        <v>22</v>
      </c>
      <c r="I40" s="89">
        <f t="shared" si="3"/>
        <v>0</v>
      </c>
      <c r="J40" s="88">
        <f t="shared" si="4"/>
        <v>0</v>
      </c>
      <c r="K40" s="87">
        <f t="shared" si="5"/>
        <v>0</v>
      </c>
      <c r="L40" s="23"/>
      <c r="M40" s="22"/>
      <c r="N40" s="22"/>
      <c r="O40" s="22"/>
      <c r="P40" s="22"/>
      <c r="Q40" s="22"/>
      <c r="R40" s="22"/>
      <c r="S40" s="22"/>
      <c r="T40" s="22"/>
      <c r="U40" s="22"/>
      <c r="V40" s="22"/>
      <c r="W40" s="22"/>
      <c r="X40" s="22"/>
      <c r="Y40" s="22"/>
      <c r="Z40" s="22"/>
      <c r="AA40" s="22"/>
      <c r="AB40" s="22"/>
      <c r="AC40" s="22"/>
      <c r="AD40" s="22"/>
      <c r="AE40" s="22"/>
      <c r="AF40" s="22"/>
      <c r="AG40" s="183"/>
      <c r="AH40" s="163"/>
      <c r="AI40" s="163"/>
      <c r="AJ40" s="163"/>
      <c r="AK40" s="163"/>
      <c r="AL40" s="163"/>
      <c r="AM40" s="163"/>
      <c r="AN40" s="163"/>
      <c r="AO40" s="163"/>
      <c r="AP40" s="163"/>
      <c r="AQ40" s="163"/>
    </row>
    <row r="41" spans="1:43" s="21" customFormat="1" ht="45.75" customHeight="1" x14ac:dyDescent="0.25">
      <c r="A41" s="124">
        <v>36</v>
      </c>
      <c r="B41" s="48" t="s">
        <v>164</v>
      </c>
      <c r="C41" s="113"/>
      <c r="D41" s="113"/>
      <c r="E41" s="112" t="s">
        <v>66</v>
      </c>
      <c r="F41" s="190">
        <v>30</v>
      </c>
      <c r="G41" s="110"/>
      <c r="H41" s="154">
        <v>22</v>
      </c>
      <c r="I41" s="89">
        <f t="shared" si="3"/>
        <v>0</v>
      </c>
      <c r="J41" s="88">
        <f t="shared" si="4"/>
        <v>0</v>
      </c>
      <c r="K41" s="87">
        <f t="shared" si="5"/>
        <v>0</v>
      </c>
      <c r="L41" s="23"/>
      <c r="M41" s="22"/>
      <c r="N41" s="22"/>
      <c r="O41" s="22"/>
      <c r="P41" s="22"/>
      <c r="Q41" s="22"/>
      <c r="R41" s="22"/>
      <c r="S41" s="22"/>
      <c r="T41" s="22"/>
      <c r="U41" s="22"/>
      <c r="V41" s="22"/>
      <c r="W41" s="22"/>
      <c r="X41" s="22"/>
      <c r="Y41" s="22"/>
      <c r="Z41" s="22"/>
      <c r="AA41" s="22"/>
      <c r="AB41" s="22"/>
      <c r="AC41" s="22"/>
      <c r="AD41" s="22"/>
      <c r="AE41" s="22"/>
      <c r="AF41" s="22"/>
      <c r="AG41" s="183"/>
      <c r="AH41" s="163"/>
      <c r="AI41" s="163"/>
      <c r="AJ41" s="163"/>
      <c r="AK41" s="163"/>
      <c r="AL41" s="163"/>
      <c r="AM41" s="163"/>
      <c r="AN41" s="163"/>
      <c r="AO41" s="163"/>
      <c r="AP41" s="163"/>
      <c r="AQ41" s="163"/>
    </row>
    <row r="42" spans="1:43" s="21" customFormat="1" ht="65.25" customHeight="1" x14ac:dyDescent="0.25">
      <c r="A42" s="124">
        <v>37</v>
      </c>
      <c r="B42" s="48" t="s">
        <v>163</v>
      </c>
      <c r="C42" s="42"/>
      <c r="D42" s="42"/>
      <c r="E42" s="29" t="s">
        <v>66</v>
      </c>
      <c r="F42" s="28">
        <v>30</v>
      </c>
      <c r="G42" s="27"/>
      <c r="H42" s="154">
        <v>22</v>
      </c>
      <c r="I42" s="89">
        <f t="shared" si="3"/>
        <v>0</v>
      </c>
      <c r="J42" s="88">
        <f t="shared" si="4"/>
        <v>0</v>
      </c>
      <c r="K42" s="87">
        <f t="shared" si="5"/>
        <v>0</v>
      </c>
      <c r="L42" s="23"/>
      <c r="M42" s="22"/>
      <c r="N42" s="22"/>
      <c r="O42" s="22"/>
      <c r="P42" s="22"/>
      <c r="Q42" s="22"/>
      <c r="R42" s="22"/>
      <c r="S42" s="22"/>
      <c r="T42" s="22"/>
      <c r="U42" s="22"/>
      <c r="V42" s="22"/>
      <c r="W42" s="22"/>
      <c r="X42" s="22"/>
      <c r="Y42" s="22"/>
      <c r="Z42" s="22"/>
      <c r="AA42" s="22"/>
      <c r="AB42" s="22"/>
      <c r="AC42" s="22"/>
      <c r="AD42" s="22"/>
      <c r="AE42" s="22"/>
      <c r="AF42" s="22"/>
      <c r="AG42" s="183"/>
      <c r="AH42" s="163"/>
      <c r="AI42" s="163"/>
      <c r="AJ42" s="163"/>
      <c r="AK42" s="163"/>
      <c r="AL42" s="163"/>
      <c r="AM42" s="163"/>
      <c r="AN42" s="163"/>
      <c r="AO42" s="163"/>
      <c r="AP42" s="163"/>
      <c r="AQ42" s="163"/>
    </row>
    <row r="43" spans="1:43" s="21" customFormat="1" ht="112.15" customHeight="1" x14ac:dyDescent="0.25">
      <c r="A43" s="124">
        <v>38</v>
      </c>
      <c r="B43" s="96" t="s">
        <v>162</v>
      </c>
      <c r="C43" s="42"/>
      <c r="D43" s="42"/>
      <c r="E43" s="29" t="s">
        <v>87</v>
      </c>
      <c r="F43" s="28">
        <v>100</v>
      </c>
      <c r="G43" s="27"/>
      <c r="H43" s="154">
        <v>22</v>
      </c>
      <c r="I43" s="89">
        <f t="shared" si="3"/>
        <v>0</v>
      </c>
      <c r="J43" s="88">
        <f t="shared" si="4"/>
        <v>0</v>
      </c>
      <c r="K43" s="87">
        <f t="shared" si="5"/>
        <v>0</v>
      </c>
      <c r="L43" s="23"/>
      <c r="M43" s="22"/>
      <c r="N43" s="22"/>
      <c r="O43" s="22"/>
      <c r="P43" s="22"/>
      <c r="Q43" s="22"/>
      <c r="R43" s="22"/>
      <c r="S43" s="22"/>
      <c r="T43" s="22"/>
      <c r="U43" s="22"/>
      <c r="V43" s="22"/>
      <c r="W43" s="22"/>
      <c r="X43" s="22"/>
      <c r="Y43" s="22"/>
      <c r="Z43" s="22"/>
      <c r="AA43" s="22"/>
      <c r="AB43" s="22"/>
      <c r="AC43" s="22"/>
      <c r="AD43" s="22"/>
      <c r="AE43" s="22"/>
      <c r="AF43" s="22"/>
      <c r="AG43" s="183"/>
      <c r="AH43" s="163"/>
      <c r="AI43" s="163"/>
      <c r="AJ43" s="163"/>
      <c r="AK43" s="163"/>
      <c r="AL43" s="163"/>
      <c r="AM43" s="163"/>
      <c r="AN43" s="163"/>
      <c r="AO43" s="163"/>
      <c r="AP43" s="163"/>
      <c r="AQ43" s="163"/>
    </row>
    <row r="44" spans="1:43" s="21" customFormat="1" ht="57" customHeight="1" x14ac:dyDescent="0.25">
      <c r="A44" s="124">
        <v>39</v>
      </c>
      <c r="B44" s="48" t="s">
        <v>161</v>
      </c>
      <c r="C44" s="42"/>
      <c r="D44" s="42"/>
      <c r="E44" s="29" t="s">
        <v>79</v>
      </c>
      <c r="F44" s="28">
        <v>1500</v>
      </c>
      <c r="G44" s="27"/>
      <c r="H44" s="154">
        <v>22</v>
      </c>
      <c r="I44" s="89">
        <f t="shared" si="3"/>
        <v>0</v>
      </c>
      <c r="J44" s="88">
        <f t="shared" si="4"/>
        <v>0</v>
      </c>
      <c r="K44" s="87">
        <f t="shared" si="5"/>
        <v>0</v>
      </c>
      <c r="L44" s="23"/>
      <c r="M44" s="22"/>
      <c r="N44" s="22"/>
      <c r="O44" s="22"/>
      <c r="P44" s="22"/>
      <c r="Q44" s="22"/>
      <c r="R44" s="22"/>
      <c r="S44" s="22"/>
      <c r="T44" s="22"/>
      <c r="U44" s="22"/>
      <c r="V44" s="22"/>
      <c r="W44" s="22"/>
      <c r="X44" s="22"/>
      <c r="Y44" s="22"/>
      <c r="Z44" s="22"/>
      <c r="AA44" s="22"/>
      <c r="AB44" s="22"/>
      <c r="AC44" s="22"/>
      <c r="AD44" s="22"/>
      <c r="AE44" s="22"/>
      <c r="AF44" s="22"/>
      <c r="AG44" s="183"/>
      <c r="AH44" s="163"/>
      <c r="AI44" s="163"/>
      <c r="AJ44" s="163"/>
      <c r="AK44" s="163"/>
      <c r="AL44" s="163"/>
      <c r="AM44" s="163"/>
      <c r="AN44" s="163"/>
      <c r="AO44" s="163"/>
      <c r="AP44" s="163"/>
      <c r="AQ44" s="163"/>
    </row>
    <row r="45" spans="1:43" s="21" customFormat="1" ht="57" customHeight="1" x14ac:dyDescent="0.25">
      <c r="A45" s="124">
        <v>40</v>
      </c>
      <c r="B45" s="48" t="s">
        <v>160</v>
      </c>
      <c r="C45" s="123"/>
      <c r="D45" s="123"/>
      <c r="E45" s="122" t="s">
        <v>79</v>
      </c>
      <c r="F45" s="191">
        <v>1500</v>
      </c>
      <c r="G45" s="27"/>
      <c r="H45" s="154">
        <v>22</v>
      </c>
      <c r="I45" s="89">
        <f t="shared" si="3"/>
        <v>0</v>
      </c>
      <c r="J45" s="88">
        <f t="shared" si="4"/>
        <v>0</v>
      </c>
      <c r="K45" s="87">
        <f t="shared" si="5"/>
        <v>0</v>
      </c>
      <c r="L45" s="23"/>
      <c r="M45" s="22"/>
      <c r="N45" s="22"/>
      <c r="O45" s="22"/>
      <c r="P45" s="22"/>
      <c r="Q45" s="22"/>
      <c r="R45" s="22"/>
      <c r="S45" s="22"/>
      <c r="T45" s="22"/>
      <c r="U45" s="22"/>
      <c r="V45" s="22"/>
      <c r="W45" s="22"/>
      <c r="X45" s="22"/>
      <c r="Y45" s="22"/>
      <c r="Z45" s="22"/>
      <c r="AA45" s="22"/>
      <c r="AB45" s="22"/>
      <c r="AC45" s="22"/>
      <c r="AD45" s="22"/>
      <c r="AE45" s="22"/>
      <c r="AF45" s="22"/>
      <c r="AG45" s="183"/>
      <c r="AH45" s="163"/>
      <c r="AI45" s="163"/>
      <c r="AJ45" s="163"/>
      <c r="AK45" s="163"/>
      <c r="AL45" s="163"/>
      <c r="AM45" s="163"/>
      <c r="AN45" s="163"/>
      <c r="AO45" s="163"/>
      <c r="AP45" s="163"/>
      <c r="AQ45" s="163"/>
    </row>
    <row r="46" spans="1:43" s="21" customFormat="1" ht="57" customHeight="1" x14ac:dyDescent="0.25">
      <c r="A46" s="124">
        <v>41</v>
      </c>
      <c r="B46" s="48" t="s">
        <v>159</v>
      </c>
      <c r="C46" s="42"/>
      <c r="D46" s="42"/>
      <c r="E46" s="29" t="s">
        <v>79</v>
      </c>
      <c r="F46" s="28">
        <v>500</v>
      </c>
      <c r="G46" s="27"/>
      <c r="H46" s="154">
        <v>22</v>
      </c>
      <c r="I46" s="89">
        <f t="shared" si="3"/>
        <v>0</v>
      </c>
      <c r="J46" s="88">
        <f t="shared" si="4"/>
        <v>0</v>
      </c>
      <c r="K46" s="87">
        <f t="shared" si="5"/>
        <v>0</v>
      </c>
      <c r="L46" s="23"/>
      <c r="M46" s="22"/>
      <c r="N46" s="22"/>
      <c r="O46" s="22"/>
      <c r="P46" s="22"/>
      <c r="Q46" s="22"/>
      <c r="R46" s="22"/>
      <c r="S46" s="22"/>
      <c r="T46" s="22"/>
      <c r="U46" s="22"/>
      <c r="V46" s="22"/>
      <c r="W46" s="22"/>
      <c r="X46" s="22"/>
      <c r="Y46" s="22"/>
      <c r="Z46" s="22"/>
      <c r="AA46" s="22"/>
      <c r="AB46" s="22"/>
      <c r="AC46" s="22"/>
      <c r="AD46" s="22"/>
      <c r="AE46" s="22"/>
      <c r="AF46" s="22"/>
      <c r="AG46" s="183"/>
      <c r="AH46" s="163"/>
      <c r="AI46" s="163"/>
      <c r="AJ46" s="163"/>
      <c r="AK46" s="163"/>
      <c r="AL46" s="163"/>
      <c r="AM46" s="163"/>
      <c r="AN46" s="163"/>
      <c r="AO46" s="163"/>
      <c r="AP46" s="163"/>
      <c r="AQ46" s="163"/>
    </row>
    <row r="47" spans="1:43" s="21" customFormat="1" ht="45.75" customHeight="1" x14ac:dyDescent="0.25">
      <c r="A47" s="124">
        <v>42</v>
      </c>
      <c r="B47" s="114" t="s">
        <v>158</v>
      </c>
      <c r="C47" s="113"/>
      <c r="D47" s="113"/>
      <c r="E47" s="112" t="s">
        <v>79</v>
      </c>
      <c r="F47" s="190">
        <v>800</v>
      </c>
      <c r="G47" s="110"/>
      <c r="H47" s="89">
        <v>22</v>
      </c>
      <c r="I47" s="89">
        <f t="shared" si="3"/>
        <v>0</v>
      </c>
      <c r="J47" s="88">
        <f t="shared" si="4"/>
        <v>0</v>
      </c>
      <c r="K47" s="87">
        <f t="shared" si="5"/>
        <v>0</v>
      </c>
      <c r="L47" s="23"/>
      <c r="M47" s="22"/>
      <c r="N47" s="22"/>
      <c r="O47" s="22"/>
      <c r="P47" s="22"/>
      <c r="Q47" s="22"/>
      <c r="R47" s="22"/>
      <c r="S47" s="22"/>
      <c r="T47" s="22"/>
      <c r="U47" s="22"/>
      <c r="V47" s="22"/>
      <c r="W47" s="22"/>
      <c r="X47" s="22"/>
      <c r="Y47" s="22"/>
      <c r="Z47" s="22"/>
      <c r="AA47" s="189"/>
      <c r="AB47" s="22"/>
      <c r="AC47" s="22"/>
      <c r="AD47" s="22"/>
      <c r="AE47" s="22"/>
      <c r="AF47" s="22"/>
      <c r="AG47" s="183"/>
      <c r="AH47" s="163"/>
      <c r="AI47" s="163"/>
      <c r="AJ47" s="163"/>
      <c r="AK47" s="163"/>
      <c r="AL47" s="163"/>
      <c r="AM47" s="163"/>
      <c r="AN47" s="163"/>
      <c r="AO47" s="163"/>
      <c r="AP47" s="163"/>
      <c r="AQ47" s="163"/>
    </row>
    <row r="48" spans="1:43" s="21" customFormat="1" ht="45.75" customHeight="1" x14ac:dyDescent="0.25">
      <c r="A48" s="124">
        <v>43</v>
      </c>
      <c r="B48" s="48" t="s">
        <v>157</v>
      </c>
      <c r="C48" s="42"/>
      <c r="D48" s="42"/>
      <c r="E48" s="29" t="s">
        <v>79</v>
      </c>
      <c r="F48" s="28">
        <v>700</v>
      </c>
      <c r="G48" s="27"/>
      <c r="H48" s="154">
        <v>22</v>
      </c>
      <c r="I48" s="89">
        <f t="shared" si="3"/>
        <v>0</v>
      </c>
      <c r="J48" s="88">
        <f t="shared" si="4"/>
        <v>0</v>
      </c>
      <c r="K48" s="87">
        <f t="shared" si="5"/>
        <v>0</v>
      </c>
      <c r="L48" s="23"/>
      <c r="M48" s="22"/>
      <c r="N48" s="22"/>
      <c r="O48" s="22"/>
      <c r="P48" s="22"/>
      <c r="Q48" s="22"/>
      <c r="R48" s="22"/>
      <c r="S48" s="22"/>
      <c r="T48" s="22"/>
      <c r="U48" s="22"/>
      <c r="V48" s="22"/>
      <c r="W48" s="22"/>
      <c r="X48" s="22"/>
      <c r="Y48" s="22"/>
      <c r="Z48" s="22"/>
      <c r="AA48" s="22"/>
      <c r="AB48" s="22"/>
      <c r="AC48" s="22"/>
      <c r="AD48" s="22"/>
      <c r="AE48" s="22"/>
      <c r="AF48" s="22"/>
      <c r="AG48" s="183"/>
      <c r="AH48" s="163"/>
      <c r="AI48" s="163"/>
      <c r="AJ48" s="163"/>
      <c r="AK48" s="163"/>
      <c r="AL48" s="163"/>
      <c r="AM48" s="163"/>
      <c r="AN48" s="163"/>
      <c r="AO48" s="163"/>
      <c r="AP48" s="163"/>
      <c r="AQ48" s="163"/>
    </row>
    <row r="49" spans="1:43" s="21" customFormat="1" ht="45.75" customHeight="1" x14ac:dyDescent="0.25">
      <c r="A49" s="124">
        <v>44</v>
      </c>
      <c r="B49" s="48" t="s">
        <v>156</v>
      </c>
      <c r="C49" s="42"/>
      <c r="D49" s="42"/>
      <c r="E49" s="29" t="s">
        <v>79</v>
      </c>
      <c r="F49" s="28">
        <v>1600</v>
      </c>
      <c r="G49" s="27"/>
      <c r="H49" s="154">
        <v>22</v>
      </c>
      <c r="I49" s="89">
        <f t="shared" si="3"/>
        <v>0</v>
      </c>
      <c r="J49" s="88">
        <f t="shared" si="4"/>
        <v>0</v>
      </c>
      <c r="K49" s="87">
        <f t="shared" si="5"/>
        <v>0</v>
      </c>
      <c r="L49" s="23"/>
      <c r="M49" s="22"/>
      <c r="N49" s="22"/>
      <c r="O49" s="22"/>
      <c r="P49" s="22"/>
      <c r="Q49" s="22"/>
      <c r="R49" s="22"/>
      <c r="S49" s="22"/>
      <c r="T49" s="22"/>
      <c r="U49" s="22"/>
      <c r="V49" s="22"/>
      <c r="W49" s="22"/>
      <c r="X49" s="22"/>
      <c r="Y49" s="22"/>
      <c r="Z49" s="22"/>
      <c r="AA49" s="22"/>
      <c r="AB49" s="22"/>
      <c r="AC49" s="22"/>
      <c r="AD49" s="22"/>
      <c r="AE49" s="22"/>
      <c r="AF49" s="22"/>
      <c r="AG49" s="183"/>
      <c r="AH49" s="163"/>
      <c r="AI49" s="163"/>
      <c r="AJ49" s="163"/>
      <c r="AK49" s="163"/>
      <c r="AL49" s="163"/>
      <c r="AM49" s="163"/>
      <c r="AN49" s="163"/>
      <c r="AO49" s="163"/>
      <c r="AP49" s="163"/>
      <c r="AQ49" s="163"/>
    </row>
    <row r="50" spans="1:43" s="21" customFormat="1" ht="45.75" customHeight="1" x14ac:dyDescent="0.25">
      <c r="A50" s="124">
        <v>45</v>
      </c>
      <c r="B50" s="48" t="s">
        <v>155</v>
      </c>
      <c r="C50" s="42"/>
      <c r="D50" s="42"/>
      <c r="E50" s="29" t="s">
        <v>79</v>
      </c>
      <c r="F50" s="28">
        <v>700</v>
      </c>
      <c r="G50" s="27"/>
      <c r="H50" s="154">
        <v>22</v>
      </c>
      <c r="I50" s="89">
        <f t="shared" si="3"/>
        <v>0</v>
      </c>
      <c r="J50" s="88">
        <f t="shared" si="4"/>
        <v>0</v>
      </c>
      <c r="K50" s="87">
        <f t="shared" si="5"/>
        <v>0</v>
      </c>
      <c r="L50" s="23"/>
      <c r="M50" s="22"/>
      <c r="N50" s="22"/>
      <c r="O50" s="22"/>
      <c r="P50" s="22"/>
      <c r="Q50" s="22"/>
      <c r="R50" s="22"/>
      <c r="S50" s="22"/>
      <c r="T50" s="22"/>
      <c r="U50" s="22"/>
      <c r="V50" s="22"/>
      <c r="W50" s="22"/>
      <c r="X50" s="22"/>
      <c r="Y50" s="22"/>
      <c r="Z50" s="22"/>
      <c r="AA50" s="22"/>
      <c r="AB50" s="22"/>
      <c r="AC50" s="22"/>
      <c r="AD50" s="22"/>
      <c r="AE50" s="22"/>
      <c r="AF50" s="22"/>
      <c r="AG50" s="183"/>
      <c r="AH50" s="163"/>
      <c r="AI50" s="163"/>
      <c r="AJ50" s="163"/>
      <c r="AK50" s="163"/>
      <c r="AL50" s="163"/>
      <c r="AM50" s="163"/>
      <c r="AN50" s="163"/>
      <c r="AO50" s="163"/>
      <c r="AP50" s="163"/>
      <c r="AQ50" s="163"/>
    </row>
    <row r="51" spans="1:43" s="21" customFormat="1" ht="45.75" customHeight="1" x14ac:dyDescent="0.25">
      <c r="A51" s="124">
        <v>46</v>
      </c>
      <c r="B51" s="48" t="s">
        <v>154</v>
      </c>
      <c r="C51" s="42"/>
      <c r="D51" s="42"/>
      <c r="E51" s="29" t="s">
        <v>79</v>
      </c>
      <c r="F51" s="28">
        <v>500</v>
      </c>
      <c r="G51" s="27"/>
      <c r="H51" s="154">
        <v>22</v>
      </c>
      <c r="I51" s="89">
        <f t="shared" si="3"/>
        <v>0</v>
      </c>
      <c r="J51" s="88">
        <f t="shared" si="4"/>
        <v>0</v>
      </c>
      <c r="K51" s="87">
        <f t="shared" si="5"/>
        <v>0</v>
      </c>
      <c r="L51" s="23"/>
      <c r="M51" s="22"/>
      <c r="N51" s="22"/>
      <c r="O51" s="22"/>
      <c r="P51" s="22"/>
      <c r="Q51" s="22"/>
      <c r="R51" s="22"/>
      <c r="S51" s="22"/>
      <c r="T51" s="22"/>
      <c r="U51" s="22"/>
      <c r="V51" s="22"/>
      <c r="W51" s="22"/>
      <c r="X51" s="22"/>
      <c r="Y51" s="22"/>
      <c r="Z51" s="22"/>
      <c r="AA51" s="22"/>
      <c r="AB51" s="22"/>
      <c r="AC51" s="22"/>
      <c r="AD51" s="22"/>
      <c r="AE51" s="22"/>
      <c r="AF51" s="22"/>
      <c r="AG51" s="183"/>
      <c r="AH51" s="163"/>
      <c r="AI51" s="163"/>
      <c r="AJ51" s="163"/>
      <c r="AK51" s="163"/>
      <c r="AL51" s="163"/>
      <c r="AM51" s="163"/>
      <c r="AN51" s="163"/>
      <c r="AO51" s="163"/>
      <c r="AP51" s="163"/>
      <c r="AQ51" s="163"/>
    </row>
    <row r="52" spans="1:43" s="21" customFormat="1" ht="45.75" customHeight="1" x14ac:dyDescent="0.25">
      <c r="A52" s="124">
        <v>47</v>
      </c>
      <c r="B52" s="48" t="s">
        <v>153</v>
      </c>
      <c r="C52" s="42"/>
      <c r="D52" s="42"/>
      <c r="E52" s="29" t="s">
        <v>79</v>
      </c>
      <c r="F52" s="28">
        <v>200</v>
      </c>
      <c r="G52" s="27"/>
      <c r="H52" s="154">
        <v>22</v>
      </c>
      <c r="I52" s="89">
        <f t="shared" si="3"/>
        <v>0</v>
      </c>
      <c r="J52" s="88">
        <f t="shared" si="4"/>
        <v>0</v>
      </c>
      <c r="K52" s="87">
        <f t="shared" si="5"/>
        <v>0</v>
      </c>
      <c r="L52" s="23"/>
      <c r="M52" s="22"/>
      <c r="N52" s="22"/>
      <c r="O52" s="22"/>
      <c r="P52" s="22"/>
      <c r="Q52" s="22"/>
      <c r="R52" s="22"/>
      <c r="S52" s="22"/>
      <c r="T52" s="22"/>
      <c r="U52" s="22"/>
      <c r="V52" s="22"/>
      <c r="W52" s="22"/>
      <c r="X52" s="22"/>
      <c r="Y52" s="22"/>
      <c r="Z52" s="22"/>
      <c r="AA52" s="22"/>
      <c r="AB52" s="22"/>
      <c r="AC52" s="22"/>
      <c r="AD52" s="22"/>
      <c r="AE52" s="22"/>
      <c r="AF52" s="22"/>
      <c r="AG52" s="183"/>
      <c r="AH52" s="163"/>
      <c r="AI52" s="163"/>
      <c r="AJ52" s="163"/>
      <c r="AK52" s="163"/>
      <c r="AL52" s="163"/>
      <c r="AM52" s="163"/>
      <c r="AN52" s="163"/>
      <c r="AO52" s="163"/>
      <c r="AP52" s="163"/>
      <c r="AQ52" s="163"/>
    </row>
    <row r="53" spans="1:43" s="21" customFormat="1" ht="45.75" customHeight="1" x14ac:dyDescent="0.25">
      <c r="A53" s="124">
        <v>48</v>
      </c>
      <c r="B53" s="48" t="s">
        <v>152</v>
      </c>
      <c r="C53" s="42"/>
      <c r="D53" s="42"/>
      <c r="E53" s="29" t="s">
        <v>79</v>
      </c>
      <c r="F53" s="28">
        <v>800</v>
      </c>
      <c r="G53" s="27"/>
      <c r="H53" s="154">
        <v>22</v>
      </c>
      <c r="I53" s="89">
        <f t="shared" si="3"/>
        <v>0</v>
      </c>
      <c r="J53" s="88">
        <f t="shared" si="4"/>
        <v>0</v>
      </c>
      <c r="K53" s="87">
        <f t="shared" si="5"/>
        <v>0</v>
      </c>
      <c r="L53" s="23"/>
      <c r="M53" s="22"/>
      <c r="N53" s="22"/>
      <c r="O53" s="22"/>
      <c r="P53" s="22"/>
      <c r="Q53" s="22"/>
      <c r="R53" s="22"/>
      <c r="S53" s="22"/>
      <c r="T53" s="22"/>
      <c r="U53" s="22"/>
      <c r="V53" s="22"/>
      <c r="W53" s="22"/>
      <c r="X53" s="22"/>
      <c r="Y53" s="22"/>
      <c r="Z53" s="22"/>
      <c r="AA53" s="22"/>
      <c r="AB53" s="22"/>
      <c r="AC53" s="22"/>
      <c r="AD53" s="22"/>
      <c r="AE53" s="22"/>
      <c r="AF53" s="22"/>
      <c r="AG53" s="183"/>
      <c r="AH53" s="163"/>
      <c r="AI53" s="163"/>
      <c r="AJ53" s="163"/>
      <c r="AK53" s="163"/>
      <c r="AL53" s="163"/>
      <c r="AM53" s="163"/>
      <c r="AN53" s="163"/>
      <c r="AO53" s="163"/>
      <c r="AP53" s="163"/>
      <c r="AQ53" s="163"/>
    </row>
    <row r="54" spans="1:43" s="21" customFormat="1" ht="45.75" customHeight="1" x14ac:dyDescent="0.25">
      <c r="A54" s="124">
        <v>49</v>
      </c>
      <c r="B54" s="48" t="s">
        <v>151</v>
      </c>
      <c r="C54" s="42"/>
      <c r="D54" s="42"/>
      <c r="E54" s="29" t="s">
        <v>79</v>
      </c>
      <c r="F54" s="28">
        <v>100</v>
      </c>
      <c r="G54" s="27"/>
      <c r="H54" s="154">
        <v>22</v>
      </c>
      <c r="I54" s="89">
        <f t="shared" si="3"/>
        <v>0</v>
      </c>
      <c r="J54" s="88">
        <f t="shared" si="4"/>
        <v>0</v>
      </c>
      <c r="K54" s="87">
        <f t="shared" si="5"/>
        <v>0</v>
      </c>
      <c r="L54" s="23"/>
      <c r="M54" s="22"/>
      <c r="N54" s="22"/>
      <c r="O54" s="22"/>
      <c r="P54" s="22"/>
      <c r="Q54" s="22"/>
      <c r="R54" s="22"/>
      <c r="S54" s="22"/>
      <c r="T54" s="22"/>
      <c r="U54" s="22"/>
      <c r="V54" s="22"/>
      <c r="W54" s="22"/>
      <c r="X54" s="22"/>
      <c r="Y54" s="22"/>
      <c r="Z54" s="22"/>
      <c r="AA54" s="22"/>
      <c r="AB54" s="22"/>
      <c r="AC54" s="22"/>
      <c r="AD54" s="22"/>
      <c r="AE54" s="22"/>
      <c r="AF54" s="22"/>
      <c r="AG54" s="183"/>
      <c r="AH54" s="163"/>
      <c r="AI54" s="163"/>
      <c r="AJ54" s="163"/>
      <c r="AK54" s="163"/>
      <c r="AL54" s="163"/>
      <c r="AM54" s="163"/>
      <c r="AN54" s="163"/>
      <c r="AO54" s="163"/>
      <c r="AP54" s="163"/>
      <c r="AQ54" s="163"/>
    </row>
    <row r="55" spans="1:43" s="21" customFormat="1" ht="45.75" customHeight="1" x14ac:dyDescent="0.25">
      <c r="A55" s="124">
        <v>50</v>
      </c>
      <c r="B55" s="48" t="s">
        <v>150</v>
      </c>
      <c r="C55" s="42"/>
      <c r="D55" s="42"/>
      <c r="E55" s="29" t="s">
        <v>79</v>
      </c>
      <c r="F55" s="28">
        <v>50</v>
      </c>
      <c r="G55" s="27"/>
      <c r="H55" s="188">
        <v>22</v>
      </c>
      <c r="I55" s="89">
        <f t="shared" si="3"/>
        <v>0</v>
      </c>
      <c r="J55" s="88">
        <f t="shared" si="4"/>
        <v>0</v>
      </c>
      <c r="K55" s="87">
        <f t="shared" si="5"/>
        <v>0</v>
      </c>
      <c r="L55" s="23"/>
      <c r="M55" s="22"/>
      <c r="N55" s="22"/>
      <c r="O55" s="22"/>
      <c r="P55" s="22"/>
      <c r="Q55" s="22"/>
      <c r="R55" s="22"/>
      <c r="S55" s="22"/>
      <c r="T55" s="22"/>
      <c r="U55" s="22"/>
      <c r="V55" s="22"/>
      <c r="W55" s="22"/>
      <c r="X55" s="22"/>
      <c r="Y55" s="22"/>
      <c r="Z55" s="22"/>
      <c r="AA55" s="22"/>
      <c r="AB55" s="22"/>
      <c r="AC55" s="22"/>
      <c r="AD55" s="22"/>
      <c r="AE55" s="22"/>
      <c r="AF55" s="22"/>
      <c r="AG55" s="183"/>
      <c r="AH55" s="163"/>
      <c r="AI55" s="163"/>
      <c r="AJ55" s="163"/>
      <c r="AK55" s="163"/>
      <c r="AL55" s="163"/>
      <c r="AM55" s="163"/>
      <c r="AN55" s="163"/>
      <c r="AO55" s="163"/>
      <c r="AP55" s="163"/>
      <c r="AQ55" s="163"/>
    </row>
    <row r="56" spans="1:43" s="21" customFormat="1" ht="56.25" customHeight="1" x14ac:dyDescent="0.25">
      <c r="A56" s="124">
        <v>51</v>
      </c>
      <c r="B56" s="48" t="s">
        <v>149</v>
      </c>
      <c r="C56" s="42"/>
      <c r="D56" s="42"/>
      <c r="E56" s="29" t="s">
        <v>82</v>
      </c>
      <c r="F56" s="28">
        <v>1500</v>
      </c>
      <c r="G56" s="27"/>
      <c r="H56" s="188">
        <v>22</v>
      </c>
      <c r="I56" s="89">
        <f t="shared" si="3"/>
        <v>0</v>
      </c>
      <c r="J56" s="88">
        <f t="shared" si="4"/>
        <v>0</v>
      </c>
      <c r="K56" s="87">
        <f t="shared" si="5"/>
        <v>0</v>
      </c>
      <c r="L56" s="23"/>
      <c r="M56" s="22"/>
      <c r="N56" s="22"/>
      <c r="O56" s="22"/>
      <c r="P56" s="22"/>
      <c r="Q56" s="22"/>
      <c r="R56" s="22"/>
      <c r="S56" s="22"/>
      <c r="T56" s="22"/>
      <c r="U56" s="22"/>
      <c r="V56" s="22"/>
      <c r="W56" s="22"/>
      <c r="X56" s="22"/>
      <c r="Y56" s="22"/>
      <c r="Z56" s="22"/>
      <c r="AA56" s="22"/>
      <c r="AB56" s="22"/>
      <c r="AC56" s="22"/>
      <c r="AD56" s="22"/>
      <c r="AE56" s="22"/>
      <c r="AF56" s="22"/>
      <c r="AG56" s="183"/>
      <c r="AH56" s="163"/>
      <c r="AI56" s="163"/>
      <c r="AJ56" s="163"/>
      <c r="AK56" s="163"/>
      <c r="AL56" s="163"/>
      <c r="AM56" s="163"/>
      <c r="AN56" s="163"/>
      <c r="AO56" s="163"/>
      <c r="AP56" s="163"/>
      <c r="AQ56" s="163"/>
    </row>
    <row r="57" spans="1:43" s="21" customFormat="1" ht="53.25" customHeight="1" x14ac:dyDescent="0.35">
      <c r="A57" s="124">
        <v>52</v>
      </c>
      <c r="B57" s="187" t="s">
        <v>148</v>
      </c>
      <c r="C57" s="30"/>
      <c r="D57" s="186"/>
      <c r="E57" s="185" t="s">
        <v>66</v>
      </c>
      <c r="F57" s="184">
        <v>120</v>
      </c>
      <c r="G57" s="27"/>
      <c r="H57" s="154">
        <v>22</v>
      </c>
      <c r="I57" s="154">
        <f t="shared" si="3"/>
        <v>0</v>
      </c>
      <c r="J57" s="88">
        <f t="shared" si="4"/>
        <v>0</v>
      </c>
      <c r="K57" s="87">
        <f t="shared" si="5"/>
        <v>0</v>
      </c>
      <c r="L57" s="23"/>
      <c r="M57" s="22"/>
      <c r="N57" s="22"/>
      <c r="O57" s="22"/>
      <c r="P57" s="22"/>
      <c r="Q57" s="22"/>
      <c r="R57" s="22"/>
      <c r="S57" s="22"/>
      <c r="T57" s="22"/>
      <c r="U57" s="22"/>
      <c r="V57" s="22"/>
      <c r="W57" s="22"/>
      <c r="X57" s="22"/>
      <c r="Y57" s="22"/>
      <c r="Z57" s="22"/>
      <c r="AA57" s="22"/>
      <c r="AB57" s="22"/>
      <c r="AC57" s="22"/>
      <c r="AD57" s="22"/>
      <c r="AE57" s="22"/>
      <c r="AF57" s="22"/>
      <c r="AG57" s="183"/>
      <c r="AH57" s="163"/>
      <c r="AI57" s="163"/>
      <c r="AJ57" s="163"/>
      <c r="AK57" s="163"/>
      <c r="AL57" s="163"/>
      <c r="AM57" s="163"/>
      <c r="AN57" s="163"/>
      <c r="AO57" s="163"/>
      <c r="AP57" s="163"/>
      <c r="AQ57" s="163"/>
    </row>
    <row r="58" spans="1:43" s="21" customFormat="1" ht="53.25" customHeight="1" x14ac:dyDescent="0.35">
      <c r="A58" s="124">
        <v>53</v>
      </c>
      <c r="B58" s="187" t="s">
        <v>147</v>
      </c>
      <c r="C58" s="30"/>
      <c r="D58" s="186"/>
      <c r="E58" s="185" t="s">
        <v>66</v>
      </c>
      <c r="F58" s="184">
        <v>180</v>
      </c>
      <c r="G58" s="27"/>
      <c r="H58" s="154">
        <v>22</v>
      </c>
      <c r="I58" s="154">
        <f t="shared" si="3"/>
        <v>0</v>
      </c>
      <c r="J58" s="88">
        <f t="shared" si="4"/>
        <v>0</v>
      </c>
      <c r="K58" s="87">
        <f t="shared" si="5"/>
        <v>0</v>
      </c>
      <c r="L58" s="23"/>
      <c r="M58" s="22"/>
      <c r="N58" s="22"/>
      <c r="O58" s="22"/>
      <c r="P58" s="22"/>
      <c r="Q58" s="22"/>
      <c r="R58" s="22"/>
      <c r="S58" s="22"/>
      <c r="T58" s="22"/>
      <c r="U58" s="22"/>
      <c r="V58" s="22"/>
      <c r="W58" s="22"/>
      <c r="X58" s="22"/>
      <c r="Y58" s="22"/>
      <c r="Z58" s="22"/>
      <c r="AA58" s="22"/>
      <c r="AB58" s="22"/>
      <c r="AC58" s="22"/>
      <c r="AD58" s="22"/>
      <c r="AE58" s="22"/>
      <c r="AF58" s="22"/>
      <c r="AG58" s="183"/>
      <c r="AH58" s="163"/>
      <c r="AI58" s="163"/>
      <c r="AJ58" s="163"/>
      <c r="AK58" s="163"/>
      <c r="AL58" s="163"/>
      <c r="AM58" s="163"/>
      <c r="AN58" s="163"/>
      <c r="AO58" s="163"/>
      <c r="AP58" s="163"/>
      <c r="AQ58" s="163"/>
    </row>
    <row r="59" spans="1:43" s="21" customFormat="1" ht="45.75" customHeight="1" x14ac:dyDescent="0.25">
      <c r="A59" s="124">
        <v>54</v>
      </c>
      <c r="B59" s="48" t="s">
        <v>146</v>
      </c>
      <c r="C59" s="42"/>
      <c r="D59" s="42"/>
      <c r="E59" s="29" t="s">
        <v>66</v>
      </c>
      <c r="F59" s="28">
        <v>100</v>
      </c>
      <c r="G59" s="27"/>
      <c r="H59" s="154">
        <v>22</v>
      </c>
      <c r="I59" s="89">
        <f t="shared" si="3"/>
        <v>0</v>
      </c>
      <c r="J59" s="88">
        <f t="shared" si="4"/>
        <v>0</v>
      </c>
      <c r="K59" s="87">
        <f t="shared" si="5"/>
        <v>0</v>
      </c>
      <c r="L59" s="23"/>
      <c r="M59" s="22"/>
      <c r="N59" s="22"/>
      <c r="O59" s="22"/>
      <c r="P59" s="22"/>
      <c r="Q59" s="22"/>
      <c r="R59" s="22"/>
      <c r="S59" s="22"/>
      <c r="T59" s="22"/>
      <c r="U59" s="22"/>
      <c r="V59" s="22"/>
      <c r="W59" s="22"/>
      <c r="X59" s="22"/>
      <c r="Y59" s="22"/>
      <c r="Z59" s="22"/>
      <c r="AA59" s="22"/>
      <c r="AB59" s="22"/>
      <c r="AC59" s="22"/>
      <c r="AD59" s="22"/>
      <c r="AE59" s="22"/>
      <c r="AF59" s="22"/>
      <c r="AG59" s="183"/>
      <c r="AH59" s="163"/>
      <c r="AI59" s="163"/>
      <c r="AJ59" s="163"/>
      <c r="AK59" s="163"/>
      <c r="AL59" s="163"/>
      <c r="AM59" s="163"/>
      <c r="AN59" s="163"/>
      <c r="AO59" s="163"/>
      <c r="AP59" s="163"/>
      <c r="AQ59" s="163"/>
    </row>
    <row r="60" spans="1:43" s="21" customFormat="1" ht="45.75" customHeight="1" x14ac:dyDescent="0.25">
      <c r="A60" s="124">
        <v>55</v>
      </c>
      <c r="B60" s="48" t="s">
        <v>145</v>
      </c>
      <c r="C60" s="42"/>
      <c r="D60" s="42"/>
      <c r="E60" s="29" t="s">
        <v>66</v>
      </c>
      <c r="F60" s="28">
        <v>200</v>
      </c>
      <c r="G60" s="27"/>
      <c r="H60" s="154">
        <v>22</v>
      </c>
      <c r="I60" s="89">
        <f t="shared" si="3"/>
        <v>0</v>
      </c>
      <c r="J60" s="88">
        <f t="shared" si="4"/>
        <v>0</v>
      </c>
      <c r="K60" s="87">
        <f t="shared" si="5"/>
        <v>0</v>
      </c>
      <c r="L60" s="23"/>
      <c r="M60" s="22"/>
      <c r="N60" s="22"/>
      <c r="O60" s="22"/>
      <c r="P60" s="22"/>
      <c r="Q60" s="22"/>
      <c r="R60" s="22"/>
      <c r="S60" s="22"/>
      <c r="T60" s="22"/>
      <c r="U60" s="22"/>
      <c r="V60" s="22"/>
      <c r="W60" s="22"/>
      <c r="X60" s="22"/>
      <c r="Y60" s="22"/>
      <c r="Z60" s="22"/>
      <c r="AA60" s="22"/>
      <c r="AB60" s="22"/>
      <c r="AC60" s="22"/>
      <c r="AD60" s="22"/>
      <c r="AE60" s="22"/>
      <c r="AF60" s="22"/>
      <c r="AG60" s="183"/>
      <c r="AH60" s="163"/>
      <c r="AI60" s="163"/>
      <c r="AJ60" s="163"/>
      <c r="AK60" s="163"/>
      <c r="AL60" s="163"/>
      <c r="AM60" s="163"/>
      <c r="AN60" s="163"/>
      <c r="AO60" s="163"/>
      <c r="AP60" s="163"/>
      <c r="AQ60" s="163"/>
    </row>
    <row r="61" spans="1:43" s="21" customFormat="1" ht="45.75" customHeight="1" x14ac:dyDescent="0.25">
      <c r="A61" s="124">
        <v>56</v>
      </c>
      <c r="B61" s="48" t="s">
        <v>144</v>
      </c>
      <c r="C61" s="42"/>
      <c r="D61" s="42"/>
      <c r="E61" s="29" t="s">
        <v>66</v>
      </c>
      <c r="F61" s="28">
        <v>50</v>
      </c>
      <c r="G61" s="27"/>
      <c r="H61" s="154">
        <v>22</v>
      </c>
      <c r="I61" s="89">
        <f t="shared" si="3"/>
        <v>0</v>
      </c>
      <c r="J61" s="88">
        <f t="shared" si="4"/>
        <v>0</v>
      </c>
      <c r="K61" s="87">
        <f t="shared" si="5"/>
        <v>0</v>
      </c>
      <c r="L61" s="23"/>
      <c r="M61" s="22"/>
      <c r="N61" s="22"/>
      <c r="O61" s="22"/>
      <c r="P61" s="22"/>
      <c r="Q61" s="22"/>
      <c r="R61" s="22"/>
      <c r="S61" s="22"/>
      <c r="T61" s="22"/>
      <c r="U61" s="22"/>
      <c r="V61" s="22"/>
      <c r="W61" s="22"/>
      <c r="X61" s="22"/>
      <c r="Y61" s="22"/>
      <c r="Z61" s="22"/>
      <c r="AA61" s="22"/>
      <c r="AB61" s="22"/>
      <c r="AC61" s="22"/>
      <c r="AD61" s="22"/>
      <c r="AE61" s="22"/>
      <c r="AF61" s="22"/>
      <c r="AG61" s="183"/>
      <c r="AH61" s="163"/>
      <c r="AI61" s="163"/>
      <c r="AJ61" s="163"/>
      <c r="AK61" s="163"/>
      <c r="AL61" s="163"/>
      <c r="AM61" s="163"/>
      <c r="AN61" s="163"/>
      <c r="AO61" s="163"/>
      <c r="AP61" s="163"/>
      <c r="AQ61" s="163"/>
    </row>
    <row r="62" spans="1:43" s="21" customFormat="1" ht="45.75" customHeight="1" x14ac:dyDescent="0.25">
      <c r="A62" s="124">
        <v>57</v>
      </c>
      <c r="B62" s="48" t="s">
        <v>143</v>
      </c>
      <c r="C62" s="42"/>
      <c r="D62" s="42"/>
      <c r="E62" s="29" t="s">
        <v>66</v>
      </c>
      <c r="F62" s="28">
        <v>70</v>
      </c>
      <c r="G62" s="27"/>
      <c r="H62" s="154">
        <v>22</v>
      </c>
      <c r="I62" s="89">
        <f t="shared" si="3"/>
        <v>0</v>
      </c>
      <c r="J62" s="88">
        <f t="shared" si="4"/>
        <v>0</v>
      </c>
      <c r="K62" s="87">
        <f t="shared" si="5"/>
        <v>0</v>
      </c>
      <c r="L62" s="23"/>
      <c r="M62" s="22"/>
      <c r="N62" s="22"/>
      <c r="O62" s="22"/>
      <c r="P62" s="22"/>
      <c r="Q62" s="22"/>
      <c r="R62" s="22"/>
      <c r="S62" s="22"/>
      <c r="T62" s="22"/>
      <c r="U62" s="22"/>
      <c r="V62" s="22"/>
      <c r="W62" s="22"/>
      <c r="X62" s="22"/>
      <c r="Y62" s="22"/>
      <c r="Z62" s="22"/>
      <c r="AA62" s="22"/>
      <c r="AB62" s="22"/>
      <c r="AC62" s="22"/>
      <c r="AD62" s="22"/>
      <c r="AE62" s="22"/>
      <c r="AF62" s="22"/>
      <c r="AG62" s="183"/>
      <c r="AH62" s="163"/>
      <c r="AI62" s="163"/>
      <c r="AJ62" s="163"/>
      <c r="AK62" s="163"/>
      <c r="AL62" s="163"/>
      <c r="AM62" s="163"/>
      <c r="AN62" s="163"/>
      <c r="AO62" s="163"/>
      <c r="AP62" s="163"/>
      <c r="AQ62" s="163"/>
    </row>
    <row r="63" spans="1:43" s="21" customFormat="1" ht="45.75" customHeight="1" x14ac:dyDescent="0.25">
      <c r="A63" s="124">
        <v>58</v>
      </c>
      <c r="B63" s="48" t="s">
        <v>142</v>
      </c>
      <c r="C63" s="42"/>
      <c r="D63" s="42"/>
      <c r="E63" s="29" t="s">
        <v>66</v>
      </c>
      <c r="F63" s="28">
        <v>30</v>
      </c>
      <c r="G63" s="27"/>
      <c r="H63" s="154">
        <v>22</v>
      </c>
      <c r="I63" s="89">
        <f t="shared" si="3"/>
        <v>0</v>
      </c>
      <c r="J63" s="88">
        <f t="shared" si="4"/>
        <v>0</v>
      </c>
      <c r="K63" s="87">
        <f t="shared" si="5"/>
        <v>0</v>
      </c>
      <c r="L63" s="23"/>
      <c r="M63" s="22"/>
      <c r="N63" s="22"/>
      <c r="O63" s="22"/>
      <c r="P63" s="22"/>
      <c r="Q63" s="22"/>
      <c r="R63" s="22"/>
      <c r="S63" s="22"/>
      <c r="T63" s="22"/>
      <c r="U63" s="22"/>
      <c r="V63" s="22"/>
      <c r="W63" s="22"/>
      <c r="X63" s="22"/>
      <c r="Y63" s="22"/>
      <c r="Z63" s="22"/>
      <c r="AA63" s="22"/>
      <c r="AB63" s="22"/>
      <c r="AC63" s="22"/>
      <c r="AD63" s="22"/>
      <c r="AE63" s="22"/>
      <c r="AF63" s="22"/>
      <c r="AG63" s="183"/>
      <c r="AH63" s="163"/>
      <c r="AI63" s="163"/>
      <c r="AJ63" s="163"/>
      <c r="AK63" s="163"/>
      <c r="AL63" s="163"/>
      <c r="AM63" s="163"/>
      <c r="AN63" s="163"/>
      <c r="AO63" s="163"/>
      <c r="AP63" s="163"/>
      <c r="AQ63" s="163"/>
    </row>
    <row r="64" spans="1:43" s="21" customFormat="1" ht="45.75" customHeight="1" x14ac:dyDescent="0.25">
      <c r="A64" s="124">
        <v>59</v>
      </c>
      <c r="B64" s="48" t="s">
        <v>141</v>
      </c>
      <c r="C64" s="42"/>
      <c r="D64" s="42"/>
      <c r="E64" s="29" t="s">
        <v>66</v>
      </c>
      <c r="F64" s="28">
        <v>20</v>
      </c>
      <c r="G64" s="27"/>
      <c r="H64" s="154">
        <v>22</v>
      </c>
      <c r="I64" s="89">
        <f t="shared" si="3"/>
        <v>0</v>
      </c>
      <c r="J64" s="88">
        <f t="shared" si="4"/>
        <v>0</v>
      </c>
      <c r="K64" s="87">
        <f t="shared" si="5"/>
        <v>0</v>
      </c>
      <c r="L64" s="23"/>
      <c r="M64" s="22"/>
      <c r="N64" s="22"/>
      <c r="O64" s="22"/>
      <c r="P64" s="22"/>
      <c r="Q64" s="22"/>
      <c r="R64" s="22"/>
      <c r="S64" s="22"/>
      <c r="T64" s="22"/>
      <c r="U64" s="22"/>
      <c r="V64" s="22"/>
      <c r="W64" s="22"/>
      <c r="X64" s="22"/>
      <c r="Y64" s="22"/>
      <c r="Z64" s="22"/>
      <c r="AA64" s="22"/>
      <c r="AB64" s="22"/>
      <c r="AC64" s="22"/>
      <c r="AD64" s="22"/>
      <c r="AE64" s="22"/>
      <c r="AF64" s="22"/>
      <c r="AG64" s="183"/>
      <c r="AH64" s="163"/>
      <c r="AI64" s="163"/>
      <c r="AJ64" s="163"/>
      <c r="AK64" s="163"/>
      <c r="AL64" s="163"/>
      <c r="AM64" s="163"/>
      <c r="AN64" s="163"/>
      <c r="AO64" s="163"/>
      <c r="AP64" s="163"/>
      <c r="AQ64" s="163"/>
    </row>
    <row r="65" spans="1:43" s="21" customFormat="1" ht="45.75" customHeight="1" x14ac:dyDescent="0.25">
      <c r="A65" s="124">
        <v>60</v>
      </c>
      <c r="B65" s="48" t="s">
        <v>140</v>
      </c>
      <c r="C65" s="42"/>
      <c r="D65" s="42"/>
      <c r="E65" s="29" t="s">
        <v>87</v>
      </c>
      <c r="F65" s="28">
        <v>30</v>
      </c>
      <c r="G65" s="27"/>
      <c r="H65" s="154">
        <v>22</v>
      </c>
      <c r="I65" s="89">
        <f t="shared" si="3"/>
        <v>0</v>
      </c>
      <c r="J65" s="88">
        <f t="shared" si="4"/>
        <v>0</v>
      </c>
      <c r="K65" s="87">
        <f t="shared" si="5"/>
        <v>0</v>
      </c>
      <c r="L65" s="23"/>
      <c r="M65" s="22"/>
      <c r="N65" s="22"/>
      <c r="O65" s="22"/>
      <c r="P65" s="22"/>
      <c r="Q65" s="22"/>
      <c r="R65" s="22"/>
      <c r="S65" s="22"/>
      <c r="T65" s="22"/>
      <c r="U65" s="22"/>
      <c r="V65" s="22"/>
      <c r="W65" s="22"/>
      <c r="X65" s="22"/>
      <c r="Y65" s="22"/>
      <c r="Z65" s="22"/>
      <c r="AA65" s="22"/>
      <c r="AB65" s="22"/>
      <c r="AC65" s="22"/>
      <c r="AD65" s="22"/>
      <c r="AE65" s="22"/>
      <c r="AF65" s="22"/>
      <c r="AG65" s="183"/>
      <c r="AH65" s="163"/>
      <c r="AI65" s="163"/>
      <c r="AJ65" s="163"/>
      <c r="AK65" s="163"/>
      <c r="AL65" s="163"/>
      <c r="AM65" s="163"/>
      <c r="AN65" s="163"/>
      <c r="AO65" s="163"/>
      <c r="AP65" s="163"/>
      <c r="AQ65" s="163"/>
    </row>
    <row r="66" spans="1:43" s="21" customFormat="1" ht="45.75" customHeight="1" x14ac:dyDescent="0.25">
      <c r="A66" s="124">
        <v>61</v>
      </c>
      <c r="B66" s="48" t="s">
        <v>139</v>
      </c>
      <c r="C66" s="42"/>
      <c r="D66" s="42"/>
      <c r="E66" s="29" t="s">
        <v>66</v>
      </c>
      <c r="F66" s="28">
        <v>30</v>
      </c>
      <c r="G66" s="27"/>
      <c r="H66" s="154">
        <v>22</v>
      </c>
      <c r="I66" s="89">
        <f t="shared" si="3"/>
        <v>0</v>
      </c>
      <c r="J66" s="88">
        <f t="shared" si="4"/>
        <v>0</v>
      </c>
      <c r="K66" s="87">
        <f t="shared" si="5"/>
        <v>0</v>
      </c>
      <c r="L66" s="23"/>
      <c r="M66" s="22"/>
      <c r="N66" s="22"/>
      <c r="O66" s="22"/>
      <c r="P66" s="22"/>
      <c r="Q66" s="22"/>
      <c r="R66" s="22"/>
      <c r="S66" s="22"/>
      <c r="T66" s="22"/>
      <c r="U66" s="22"/>
      <c r="V66" s="22"/>
      <c r="W66" s="22"/>
      <c r="X66" s="22"/>
      <c r="Y66" s="22"/>
      <c r="Z66" s="22"/>
      <c r="AA66" s="22"/>
      <c r="AB66" s="22"/>
      <c r="AC66" s="22"/>
      <c r="AD66" s="22"/>
      <c r="AE66" s="22"/>
      <c r="AF66" s="22"/>
      <c r="AG66" s="183"/>
      <c r="AH66" s="163"/>
      <c r="AI66" s="163"/>
      <c r="AJ66" s="163"/>
      <c r="AK66" s="163"/>
      <c r="AL66" s="163"/>
      <c r="AM66" s="163"/>
      <c r="AN66" s="163"/>
      <c r="AO66" s="163"/>
      <c r="AP66" s="163"/>
      <c r="AQ66" s="163"/>
    </row>
    <row r="67" spans="1:43" s="21" customFormat="1" ht="58.5" customHeight="1" x14ac:dyDescent="0.25">
      <c r="A67" s="124">
        <v>62</v>
      </c>
      <c r="B67" s="48" t="s">
        <v>138</v>
      </c>
      <c r="C67" s="42"/>
      <c r="D67" s="42"/>
      <c r="E67" s="29" t="s">
        <v>66</v>
      </c>
      <c r="F67" s="28">
        <v>1500</v>
      </c>
      <c r="G67" s="27"/>
      <c r="H67" s="154">
        <v>22</v>
      </c>
      <c r="I67" s="89">
        <f t="shared" si="3"/>
        <v>0</v>
      </c>
      <c r="J67" s="88">
        <f t="shared" si="4"/>
        <v>0</v>
      </c>
      <c r="K67" s="87">
        <f t="shared" si="5"/>
        <v>0</v>
      </c>
      <c r="L67" s="23"/>
      <c r="M67" s="22"/>
      <c r="N67" s="22"/>
      <c r="O67" s="22"/>
      <c r="P67" s="22"/>
      <c r="Q67" s="22"/>
      <c r="R67" s="22"/>
      <c r="S67" s="22"/>
      <c r="T67" s="22"/>
      <c r="U67" s="22"/>
      <c r="V67" s="22"/>
      <c r="W67" s="22"/>
      <c r="X67" s="22"/>
      <c r="Y67" s="22"/>
      <c r="Z67" s="22"/>
      <c r="AA67" s="22"/>
      <c r="AB67" s="22"/>
      <c r="AC67" s="22"/>
      <c r="AD67" s="22"/>
      <c r="AE67" s="22"/>
      <c r="AF67" s="22"/>
      <c r="AG67" s="183"/>
      <c r="AH67" s="163"/>
      <c r="AI67" s="163"/>
      <c r="AJ67" s="163"/>
      <c r="AK67" s="163"/>
      <c r="AL67" s="163"/>
      <c r="AM67" s="163"/>
      <c r="AN67" s="163"/>
      <c r="AO67" s="163"/>
      <c r="AP67" s="163"/>
      <c r="AQ67" s="163"/>
    </row>
    <row r="68" spans="1:43" s="21" customFormat="1" ht="58.5" customHeight="1" x14ac:dyDescent="0.25">
      <c r="A68" s="124">
        <v>63</v>
      </c>
      <c r="B68" s="48" t="s">
        <v>137</v>
      </c>
      <c r="C68" s="42"/>
      <c r="D68" s="42"/>
      <c r="E68" s="29" t="s">
        <v>66</v>
      </c>
      <c r="F68" s="28">
        <v>20</v>
      </c>
      <c r="G68" s="27"/>
      <c r="H68" s="154">
        <v>22</v>
      </c>
      <c r="I68" s="89">
        <f t="shared" si="3"/>
        <v>0</v>
      </c>
      <c r="J68" s="88">
        <f t="shared" si="4"/>
        <v>0</v>
      </c>
      <c r="K68" s="87">
        <f t="shared" si="5"/>
        <v>0</v>
      </c>
      <c r="L68" s="163"/>
      <c r="M68" s="163"/>
      <c r="N68" s="163"/>
      <c r="O68" s="163"/>
      <c r="P68" s="163"/>
      <c r="Q68" s="163"/>
      <c r="R68" s="163"/>
      <c r="S68" s="163"/>
      <c r="T68" s="163"/>
      <c r="U68" s="163"/>
      <c r="V68" s="163"/>
      <c r="W68" s="163"/>
      <c r="X68" s="163"/>
      <c r="Y68" s="163"/>
      <c r="Z68" s="163"/>
      <c r="AA68" s="163"/>
      <c r="AB68" s="163"/>
      <c r="AC68" s="163"/>
      <c r="AD68" s="163"/>
      <c r="AE68" s="163"/>
      <c r="AF68" s="163"/>
      <c r="AG68" s="163"/>
      <c r="AH68" s="163"/>
      <c r="AI68" s="163"/>
      <c r="AJ68" s="163"/>
      <c r="AK68" s="163"/>
      <c r="AL68" s="163"/>
      <c r="AM68" s="163"/>
      <c r="AN68" s="163"/>
      <c r="AO68" s="163"/>
      <c r="AP68" s="163"/>
      <c r="AQ68" s="163"/>
    </row>
    <row r="69" spans="1:43" s="21" customFormat="1" ht="58.5" customHeight="1" x14ac:dyDescent="0.25">
      <c r="A69" s="124">
        <v>64</v>
      </c>
      <c r="B69" s="48" t="s">
        <v>136</v>
      </c>
      <c r="C69" s="42"/>
      <c r="D69" s="42"/>
      <c r="E69" s="29" t="s">
        <v>135</v>
      </c>
      <c r="F69" s="28">
        <v>6</v>
      </c>
      <c r="G69" s="27"/>
      <c r="H69" s="154">
        <v>22</v>
      </c>
      <c r="I69" s="89">
        <f t="shared" si="3"/>
        <v>0</v>
      </c>
      <c r="J69" s="88">
        <f t="shared" si="4"/>
        <v>0</v>
      </c>
      <c r="K69" s="87">
        <f t="shared" si="5"/>
        <v>0</v>
      </c>
      <c r="L69" s="163"/>
      <c r="M69" s="163"/>
      <c r="N69" s="163"/>
      <c r="O69" s="163"/>
      <c r="P69" s="163"/>
      <c r="Q69" s="163"/>
      <c r="R69" s="163"/>
      <c r="S69" s="163"/>
      <c r="T69" s="163"/>
      <c r="U69" s="163"/>
      <c r="V69" s="163"/>
      <c r="W69" s="163"/>
      <c r="X69" s="163"/>
      <c r="Y69" s="163"/>
      <c r="Z69" s="163"/>
      <c r="AA69" s="163"/>
      <c r="AB69" s="163"/>
      <c r="AC69" s="163"/>
      <c r="AD69" s="163"/>
      <c r="AE69" s="163"/>
      <c r="AF69" s="163"/>
      <c r="AG69" s="163"/>
      <c r="AH69" s="163"/>
      <c r="AI69" s="163"/>
      <c r="AJ69" s="163"/>
      <c r="AK69" s="163"/>
      <c r="AL69" s="163"/>
      <c r="AM69" s="163"/>
      <c r="AN69" s="163"/>
      <c r="AO69" s="163"/>
      <c r="AP69" s="163"/>
      <c r="AQ69" s="163"/>
    </row>
    <row r="70" spans="1:43" ht="45.75" customHeight="1" x14ac:dyDescent="0.25">
      <c r="A70" s="124">
        <v>65</v>
      </c>
      <c r="B70" s="48" t="s">
        <v>134</v>
      </c>
      <c r="C70" s="95"/>
      <c r="D70" s="91"/>
      <c r="E70" s="29" t="s">
        <v>66</v>
      </c>
      <c r="F70" s="29">
        <v>1500</v>
      </c>
      <c r="G70" s="27"/>
      <c r="H70" s="154">
        <v>22</v>
      </c>
      <c r="I70" s="89">
        <f t="shared" ref="I70:I101" si="6">G70*((100+H70)/100)</f>
        <v>0</v>
      </c>
      <c r="J70" s="88">
        <f t="shared" ref="J70:J78" si="7">F70*G70</f>
        <v>0</v>
      </c>
      <c r="K70" s="87">
        <f t="shared" ref="K70:K78" si="8">F70*I70</f>
        <v>0</v>
      </c>
      <c r="L70" s="182"/>
    </row>
    <row r="71" spans="1:43" ht="45.75" customHeight="1" x14ac:dyDescent="0.25">
      <c r="A71" s="124">
        <v>66</v>
      </c>
      <c r="B71" s="48" t="s">
        <v>133</v>
      </c>
      <c r="C71" s="95"/>
      <c r="D71" s="91"/>
      <c r="E71" s="29" t="s">
        <v>66</v>
      </c>
      <c r="F71" s="29">
        <v>400</v>
      </c>
      <c r="G71" s="27"/>
      <c r="H71" s="154">
        <v>22</v>
      </c>
      <c r="I71" s="89">
        <f t="shared" si="6"/>
        <v>0</v>
      </c>
      <c r="J71" s="88"/>
      <c r="K71" s="87">
        <f t="shared" si="8"/>
        <v>0</v>
      </c>
      <c r="L71" s="182"/>
    </row>
    <row r="72" spans="1:43" ht="45.75" customHeight="1" x14ac:dyDescent="0.25">
      <c r="A72" s="124">
        <v>67</v>
      </c>
      <c r="B72" s="101" t="s">
        <v>132</v>
      </c>
      <c r="C72" s="95"/>
      <c r="D72" s="91"/>
      <c r="E72" s="29" t="s">
        <v>66</v>
      </c>
      <c r="F72" s="29">
        <v>50</v>
      </c>
      <c r="G72" s="27"/>
      <c r="H72" s="154">
        <v>22</v>
      </c>
      <c r="I72" s="89">
        <f t="shared" si="6"/>
        <v>0</v>
      </c>
      <c r="J72" s="88">
        <f t="shared" si="7"/>
        <v>0</v>
      </c>
      <c r="K72" s="87">
        <f t="shared" si="8"/>
        <v>0</v>
      </c>
      <c r="L72" s="182"/>
    </row>
    <row r="73" spans="1:43" ht="45.75" customHeight="1" x14ac:dyDescent="0.25">
      <c r="A73" s="124">
        <v>68</v>
      </c>
      <c r="B73" s="101" t="s">
        <v>131</v>
      </c>
      <c r="C73" s="95"/>
      <c r="D73" s="91"/>
      <c r="E73" s="29" t="s">
        <v>66</v>
      </c>
      <c r="F73" s="29">
        <v>50</v>
      </c>
      <c r="G73" s="27"/>
      <c r="H73" s="154">
        <v>22</v>
      </c>
      <c r="I73" s="89">
        <f t="shared" si="6"/>
        <v>0</v>
      </c>
      <c r="J73" s="88">
        <f t="shared" si="7"/>
        <v>0</v>
      </c>
      <c r="K73" s="87">
        <f t="shared" si="8"/>
        <v>0</v>
      </c>
      <c r="L73" s="182"/>
    </row>
    <row r="74" spans="1:43" ht="45.75" customHeight="1" x14ac:dyDescent="0.25">
      <c r="A74" s="124">
        <v>69</v>
      </c>
      <c r="B74" s="101" t="s">
        <v>130</v>
      </c>
      <c r="C74" s="95"/>
      <c r="D74" s="91"/>
      <c r="E74" s="29" t="s">
        <v>66</v>
      </c>
      <c r="F74" s="29">
        <v>20</v>
      </c>
      <c r="G74" s="110"/>
      <c r="H74" s="154">
        <v>22</v>
      </c>
      <c r="I74" s="89">
        <f t="shared" si="6"/>
        <v>0</v>
      </c>
      <c r="J74" s="88">
        <f t="shared" si="7"/>
        <v>0</v>
      </c>
      <c r="K74" s="87">
        <f t="shared" si="8"/>
        <v>0</v>
      </c>
      <c r="L74" s="182"/>
    </row>
    <row r="75" spans="1:43" ht="45.75" customHeight="1" x14ac:dyDescent="0.25">
      <c r="A75" s="124">
        <v>70</v>
      </c>
      <c r="B75" s="101" t="s">
        <v>129</v>
      </c>
      <c r="C75" s="95"/>
      <c r="D75" s="91"/>
      <c r="E75" s="29" t="s">
        <v>66</v>
      </c>
      <c r="F75" s="29">
        <v>20</v>
      </c>
      <c r="G75" s="110"/>
      <c r="H75" s="154">
        <v>22</v>
      </c>
      <c r="I75" s="89">
        <f t="shared" si="6"/>
        <v>0</v>
      </c>
      <c r="J75" s="88">
        <f t="shared" si="7"/>
        <v>0</v>
      </c>
      <c r="K75" s="87">
        <f t="shared" si="8"/>
        <v>0</v>
      </c>
      <c r="L75" s="182"/>
    </row>
    <row r="76" spans="1:43" ht="45.75" customHeight="1" x14ac:dyDescent="0.25">
      <c r="A76" s="124">
        <v>71</v>
      </c>
      <c r="B76" s="101" t="s">
        <v>128</v>
      </c>
      <c r="C76" s="95"/>
      <c r="D76" s="91"/>
      <c r="E76" s="29" t="s">
        <v>66</v>
      </c>
      <c r="F76" s="29">
        <v>20</v>
      </c>
      <c r="G76" s="110"/>
      <c r="H76" s="154">
        <v>22</v>
      </c>
      <c r="I76" s="89">
        <f t="shared" si="6"/>
        <v>0</v>
      </c>
      <c r="J76" s="88">
        <f t="shared" si="7"/>
        <v>0</v>
      </c>
      <c r="K76" s="87">
        <f t="shared" si="8"/>
        <v>0</v>
      </c>
      <c r="L76" s="182"/>
    </row>
    <row r="77" spans="1:43" ht="45.75" customHeight="1" x14ac:dyDescent="0.25">
      <c r="A77" s="124">
        <v>72</v>
      </c>
      <c r="B77" s="101" t="s">
        <v>127</v>
      </c>
      <c r="C77" s="95"/>
      <c r="D77" s="91"/>
      <c r="E77" s="29" t="s">
        <v>66</v>
      </c>
      <c r="F77" s="29">
        <v>20</v>
      </c>
      <c r="G77" s="110"/>
      <c r="H77" s="154">
        <v>22</v>
      </c>
      <c r="I77" s="89">
        <f t="shared" si="6"/>
        <v>0</v>
      </c>
      <c r="J77" s="88">
        <f t="shared" si="7"/>
        <v>0</v>
      </c>
      <c r="K77" s="87">
        <f t="shared" si="8"/>
        <v>0</v>
      </c>
      <c r="L77" s="182"/>
    </row>
    <row r="78" spans="1:43" ht="51.75" customHeight="1" x14ac:dyDescent="0.25">
      <c r="A78" s="124">
        <v>73</v>
      </c>
      <c r="B78" s="48" t="s">
        <v>126</v>
      </c>
      <c r="C78" s="92"/>
      <c r="D78" s="91"/>
      <c r="E78" s="29" t="s">
        <v>66</v>
      </c>
      <c r="F78" s="29">
        <v>200</v>
      </c>
      <c r="G78" s="110"/>
      <c r="H78" s="154">
        <v>22</v>
      </c>
      <c r="I78" s="89">
        <f t="shared" si="6"/>
        <v>0</v>
      </c>
      <c r="J78" s="88">
        <f t="shared" si="7"/>
        <v>0</v>
      </c>
      <c r="K78" s="87">
        <f t="shared" si="8"/>
        <v>0</v>
      </c>
      <c r="L78" s="86">
        <f>G78*J78</f>
        <v>0</v>
      </c>
    </row>
    <row r="79" spans="1:43" ht="78.75" customHeight="1" thickBot="1" x14ac:dyDescent="0.4">
      <c r="A79" s="296" t="s">
        <v>125</v>
      </c>
      <c r="B79" s="296"/>
      <c r="C79" s="296"/>
      <c r="D79" s="296"/>
      <c r="E79" s="296"/>
      <c r="F79" s="296"/>
      <c r="G79" s="296"/>
      <c r="H79" s="296"/>
      <c r="I79" s="296"/>
      <c r="J79" s="296"/>
      <c r="K79" s="297"/>
    </row>
    <row r="80" spans="1:43" s="79" customFormat="1" ht="90" customHeight="1" thickBot="1" x14ac:dyDescent="0.3">
      <c r="A80" s="132" t="s">
        <v>64</v>
      </c>
      <c r="B80" s="131" t="s">
        <v>96</v>
      </c>
      <c r="C80" s="129" t="s">
        <v>62</v>
      </c>
      <c r="D80" s="129" t="s">
        <v>61</v>
      </c>
      <c r="E80" s="129" t="s">
        <v>60</v>
      </c>
      <c r="F80" s="129" t="s">
        <v>59</v>
      </c>
      <c r="G80" s="129" t="s">
        <v>58</v>
      </c>
      <c r="H80" s="129" t="s">
        <v>57</v>
      </c>
      <c r="I80" s="129" t="s">
        <v>56</v>
      </c>
      <c r="J80" s="129" t="s">
        <v>55</v>
      </c>
      <c r="K80" s="128" t="s">
        <v>54</v>
      </c>
      <c r="L80" s="81">
        <v>1</v>
      </c>
      <c r="M80" s="80">
        <v>2</v>
      </c>
      <c r="N80" s="80">
        <v>3</v>
      </c>
      <c r="O80" s="80">
        <v>4</v>
      </c>
      <c r="P80" s="80">
        <v>5</v>
      </c>
      <c r="Q80" s="80">
        <v>6</v>
      </c>
      <c r="R80" s="80">
        <v>7</v>
      </c>
      <c r="S80" s="80">
        <v>8</v>
      </c>
      <c r="T80" s="80">
        <v>9</v>
      </c>
      <c r="U80" s="80">
        <v>10</v>
      </c>
      <c r="V80" s="80">
        <v>11</v>
      </c>
      <c r="W80" s="80">
        <v>12</v>
      </c>
      <c r="X80" s="80">
        <v>13</v>
      </c>
      <c r="Y80" s="80">
        <v>14</v>
      </c>
      <c r="Z80" s="80">
        <v>15</v>
      </c>
      <c r="AA80" s="80">
        <v>16</v>
      </c>
      <c r="AB80" s="80">
        <v>17</v>
      </c>
      <c r="AC80" s="80">
        <v>18</v>
      </c>
      <c r="AD80" s="80">
        <v>19</v>
      </c>
      <c r="AE80" s="80">
        <v>20</v>
      </c>
      <c r="AF80" s="80">
        <v>21</v>
      </c>
      <c r="AG80" s="80">
        <v>22</v>
      </c>
      <c r="AH80" s="80">
        <v>23</v>
      </c>
      <c r="AI80" s="80">
        <v>24</v>
      </c>
      <c r="AJ80" s="80">
        <v>25</v>
      </c>
      <c r="AK80" s="80">
        <v>25</v>
      </c>
      <c r="AL80" s="80">
        <v>26</v>
      </c>
      <c r="AM80" s="80">
        <v>27</v>
      </c>
      <c r="AN80" s="80">
        <v>28</v>
      </c>
      <c r="AO80" s="80">
        <v>29</v>
      </c>
      <c r="AP80" s="80">
        <v>30</v>
      </c>
    </row>
    <row r="81" spans="1:121" s="21" customFormat="1" ht="119.25" customHeight="1" x14ac:dyDescent="0.25">
      <c r="A81" s="181">
        <v>1</v>
      </c>
      <c r="B81" s="180" t="s">
        <v>124</v>
      </c>
      <c r="C81" s="179"/>
      <c r="D81" s="179"/>
      <c r="E81" s="178" t="s">
        <v>14</v>
      </c>
      <c r="F81" s="177">
        <v>10</v>
      </c>
      <c r="G81" s="176"/>
      <c r="H81" s="175">
        <v>22</v>
      </c>
      <c r="I81" s="175">
        <f t="shared" ref="I81:I103" si="9">G81*((100+H81)/100)</f>
        <v>0</v>
      </c>
      <c r="J81" s="174">
        <f t="shared" ref="J81:J103" si="10">F81*G81</f>
        <v>0</v>
      </c>
      <c r="K81" s="173">
        <f t="shared" ref="K81:K103" si="11">F81*I81</f>
        <v>0</v>
      </c>
      <c r="L81" s="23"/>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row>
    <row r="82" spans="1:121" s="21" customFormat="1" ht="119.25" customHeight="1" x14ac:dyDescent="0.25">
      <c r="A82" s="167">
        <v>2</v>
      </c>
      <c r="B82" s="48" t="s">
        <v>123</v>
      </c>
      <c r="C82" s="30"/>
      <c r="D82" s="30"/>
      <c r="E82" s="168" t="s">
        <v>101</v>
      </c>
      <c r="F82" s="164">
        <v>150</v>
      </c>
      <c r="G82" s="27"/>
      <c r="H82" s="154">
        <v>22</v>
      </c>
      <c r="I82" s="154">
        <f t="shared" si="9"/>
        <v>0</v>
      </c>
      <c r="J82" s="88">
        <f t="shared" si="10"/>
        <v>0</v>
      </c>
      <c r="K82" s="87">
        <f t="shared" si="11"/>
        <v>0</v>
      </c>
      <c r="L82" s="23"/>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row>
    <row r="83" spans="1:121" s="21" customFormat="1" ht="119.25" customHeight="1" x14ac:dyDescent="0.25">
      <c r="A83" s="167">
        <v>3</v>
      </c>
      <c r="B83" s="35" t="s">
        <v>122</v>
      </c>
      <c r="C83" s="30"/>
      <c r="D83" s="30"/>
      <c r="E83" s="168" t="s">
        <v>14</v>
      </c>
      <c r="F83" s="164">
        <v>10</v>
      </c>
      <c r="G83" s="27"/>
      <c r="H83" s="154">
        <v>22</v>
      </c>
      <c r="I83" s="154">
        <f t="shared" si="9"/>
        <v>0</v>
      </c>
      <c r="J83" s="88">
        <f t="shared" si="10"/>
        <v>0</v>
      </c>
      <c r="K83" s="87">
        <f t="shared" si="11"/>
        <v>0</v>
      </c>
      <c r="L83" s="23"/>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row>
    <row r="84" spans="1:121" s="153" customFormat="1" ht="105" customHeight="1" x14ac:dyDescent="0.25">
      <c r="A84" s="167">
        <v>4</v>
      </c>
      <c r="B84" s="35" t="s">
        <v>121</v>
      </c>
      <c r="C84" s="34"/>
      <c r="D84" s="34"/>
      <c r="E84" s="172" t="s">
        <v>14</v>
      </c>
      <c r="F84" s="171">
        <v>60</v>
      </c>
      <c r="G84" s="27"/>
      <c r="H84" s="154">
        <v>22</v>
      </c>
      <c r="I84" s="154">
        <f t="shared" si="9"/>
        <v>0</v>
      </c>
      <c r="J84" s="88">
        <f t="shared" si="10"/>
        <v>0</v>
      </c>
      <c r="K84" s="87">
        <f t="shared" si="11"/>
        <v>0</v>
      </c>
      <c r="L84" s="170"/>
      <c r="M84" s="169"/>
      <c r="N84" s="169"/>
      <c r="O84" s="169"/>
      <c r="P84" s="169"/>
      <c r="Q84" s="169"/>
      <c r="R84" s="169"/>
      <c r="S84" s="169"/>
      <c r="T84" s="169"/>
      <c r="U84" s="169"/>
      <c r="V84" s="169"/>
      <c r="W84" s="169"/>
      <c r="X84" s="169"/>
      <c r="Y84" s="169"/>
      <c r="Z84" s="169"/>
      <c r="AA84" s="169"/>
      <c r="AB84" s="169"/>
      <c r="AC84" s="169"/>
      <c r="AD84" s="169"/>
      <c r="AE84" s="169"/>
      <c r="AF84" s="169"/>
      <c r="AG84" s="169"/>
      <c r="AH84" s="169"/>
      <c r="AI84" s="169"/>
      <c r="AJ84" s="169"/>
      <c r="AK84" s="169"/>
      <c r="AL84" s="169"/>
      <c r="AM84" s="169"/>
      <c r="AN84" s="169"/>
      <c r="AO84" s="169"/>
      <c r="AP84" s="169"/>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c r="CW84" s="21"/>
      <c r="CX84" s="21"/>
      <c r="CY84" s="21"/>
      <c r="CZ84" s="21"/>
      <c r="DA84" s="21"/>
      <c r="DB84" s="21"/>
      <c r="DC84" s="21"/>
      <c r="DD84" s="21"/>
      <c r="DE84" s="21"/>
      <c r="DF84" s="21"/>
      <c r="DG84" s="21"/>
      <c r="DH84" s="21"/>
      <c r="DI84" s="21"/>
      <c r="DJ84" s="21"/>
      <c r="DK84" s="21"/>
      <c r="DL84" s="21"/>
      <c r="DM84" s="21"/>
      <c r="DN84" s="21"/>
      <c r="DO84" s="21"/>
      <c r="DP84" s="21"/>
      <c r="DQ84" s="21"/>
    </row>
    <row r="85" spans="1:121" s="153" customFormat="1" ht="147" customHeight="1" x14ac:dyDescent="0.25">
      <c r="A85" s="167">
        <v>5</v>
      </c>
      <c r="B85" s="35" t="s">
        <v>120</v>
      </c>
      <c r="C85" s="34"/>
      <c r="D85" s="34"/>
      <c r="E85" s="172" t="s">
        <v>101</v>
      </c>
      <c r="F85" s="171">
        <v>30</v>
      </c>
      <c r="G85" s="27"/>
      <c r="H85" s="154">
        <v>22</v>
      </c>
      <c r="I85" s="154">
        <f t="shared" si="9"/>
        <v>0</v>
      </c>
      <c r="J85" s="88">
        <f t="shared" si="10"/>
        <v>0</v>
      </c>
      <c r="K85" s="87">
        <f t="shared" si="11"/>
        <v>0</v>
      </c>
      <c r="L85" s="170"/>
      <c r="M85" s="169"/>
      <c r="N85" s="169"/>
      <c r="O85" s="169"/>
      <c r="P85" s="169"/>
      <c r="Q85" s="169"/>
      <c r="R85" s="169"/>
      <c r="S85" s="169"/>
      <c r="T85" s="169"/>
      <c r="U85" s="169"/>
      <c r="V85" s="169"/>
      <c r="W85" s="169"/>
      <c r="X85" s="169"/>
      <c r="Y85" s="169"/>
      <c r="Z85" s="169"/>
      <c r="AA85" s="169"/>
      <c r="AB85" s="169"/>
      <c r="AC85" s="169"/>
      <c r="AD85" s="169"/>
      <c r="AE85" s="169"/>
      <c r="AF85" s="169"/>
      <c r="AG85" s="169"/>
      <c r="AH85" s="169"/>
      <c r="AI85" s="169"/>
      <c r="AJ85" s="169"/>
      <c r="AK85" s="169"/>
      <c r="AL85" s="169"/>
      <c r="AM85" s="169"/>
      <c r="AN85" s="169"/>
      <c r="AO85" s="169"/>
      <c r="AP85" s="169"/>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c r="CW85" s="21"/>
      <c r="CX85" s="21"/>
      <c r="CY85" s="21"/>
      <c r="CZ85" s="21"/>
      <c r="DA85" s="21"/>
      <c r="DB85" s="21"/>
      <c r="DC85" s="21"/>
      <c r="DD85" s="21"/>
      <c r="DE85" s="21"/>
      <c r="DF85" s="21"/>
      <c r="DG85" s="21"/>
      <c r="DH85" s="21"/>
      <c r="DI85" s="21"/>
      <c r="DJ85" s="21"/>
      <c r="DK85" s="21"/>
      <c r="DL85" s="21"/>
      <c r="DM85" s="21"/>
      <c r="DN85" s="21"/>
      <c r="DO85" s="21"/>
      <c r="DP85" s="21"/>
      <c r="DQ85" s="21"/>
    </row>
    <row r="86" spans="1:121" s="153" customFormat="1" ht="145.15" customHeight="1" x14ac:dyDescent="0.25">
      <c r="A86" s="167">
        <v>6</v>
      </c>
      <c r="B86" s="35" t="s">
        <v>119</v>
      </c>
      <c r="C86" s="34"/>
      <c r="D86" s="34"/>
      <c r="E86" s="172" t="s">
        <v>14</v>
      </c>
      <c r="F86" s="171">
        <v>700</v>
      </c>
      <c r="G86" s="27"/>
      <c r="H86" s="154">
        <v>22</v>
      </c>
      <c r="I86" s="154">
        <f t="shared" si="9"/>
        <v>0</v>
      </c>
      <c r="J86" s="88">
        <f t="shared" si="10"/>
        <v>0</v>
      </c>
      <c r="K86" s="87">
        <f t="shared" si="11"/>
        <v>0</v>
      </c>
      <c r="L86" s="170"/>
      <c r="M86" s="169"/>
      <c r="N86" s="169"/>
      <c r="O86" s="169"/>
      <c r="P86" s="169"/>
      <c r="Q86" s="169"/>
      <c r="R86" s="169"/>
      <c r="S86" s="169"/>
      <c r="T86" s="169"/>
      <c r="U86" s="169"/>
      <c r="V86" s="169"/>
      <c r="W86" s="169"/>
      <c r="X86" s="169"/>
      <c r="Y86" s="169"/>
      <c r="Z86" s="169"/>
      <c r="AA86" s="169"/>
      <c r="AB86" s="169"/>
      <c r="AC86" s="169"/>
      <c r="AD86" s="169"/>
      <c r="AE86" s="169"/>
      <c r="AF86" s="169"/>
      <c r="AG86" s="169"/>
      <c r="AH86" s="169"/>
      <c r="AI86" s="169"/>
      <c r="AJ86" s="169"/>
      <c r="AK86" s="169"/>
      <c r="AL86" s="169"/>
      <c r="AM86" s="169"/>
      <c r="AN86" s="169"/>
      <c r="AO86" s="169"/>
      <c r="AP86" s="169"/>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c r="CW86" s="21"/>
      <c r="CX86" s="21"/>
      <c r="CY86" s="21"/>
      <c r="CZ86" s="21"/>
      <c r="DA86" s="21"/>
      <c r="DB86" s="21"/>
      <c r="DC86" s="21"/>
      <c r="DD86" s="21"/>
      <c r="DE86" s="21"/>
      <c r="DF86" s="21"/>
      <c r="DG86" s="21"/>
      <c r="DH86" s="21"/>
      <c r="DI86" s="21"/>
      <c r="DJ86" s="21"/>
      <c r="DK86" s="21"/>
      <c r="DL86" s="21"/>
      <c r="DM86" s="21"/>
      <c r="DN86" s="21"/>
      <c r="DO86" s="21"/>
      <c r="DP86" s="21"/>
      <c r="DQ86" s="21"/>
    </row>
    <row r="87" spans="1:121" s="153" customFormat="1" ht="145.15" customHeight="1" x14ac:dyDescent="0.25">
      <c r="A87" s="167">
        <v>7</v>
      </c>
      <c r="B87" s="35" t="s">
        <v>118</v>
      </c>
      <c r="C87" s="34"/>
      <c r="D87" s="34"/>
      <c r="E87" s="172" t="s">
        <v>14</v>
      </c>
      <c r="F87" s="171">
        <v>300</v>
      </c>
      <c r="G87" s="27"/>
      <c r="H87" s="154">
        <v>22</v>
      </c>
      <c r="I87" s="154">
        <f t="shared" si="9"/>
        <v>0</v>
      </c>
      <c r="J87" s="88">
        <f t="shared" si="10"/>
        <v>0</v>
      </c>
      <c r="K87" s="87">
        <f t="shared" si="11"/>
        <v>0</v>
      </c>
      <c r="L87" s="170"/>
      <c r="M87" s="169"/>
      <c r="N87" s="169"/>
      <c r="O87" s="169"/>
      <c r="P87" s="169"/>
      <c r="Q87" s="169"/>
      <c r="R87" s="169"/>
      <c r="S87" s="169"/>
      <c r="T87" s="169"/>
      <c r="U87" s="169"/>
      <c r="V87" s="169"/>
      <c r="W87" s="169"/>
      <c r="X87" s="169"/>
      <c r="Y87" s="169"/>
      <c r="Z87" s="169"/>
      <c r="AA87" s="169"/>
      <c r="AB87" s="169"/>
      <c r="AC87" s="169"/>
      <c r="AD87" s="169"/>
      <c r="AE87" s="169"/>
      <c r="AF87" s="169"/>
      <c r="AG87" s="169"/>
      <c r="AH87" s="169"/>
      <c r="AI87" s="169"/>
      <c r="AJ87" s="169"/>
      <c r="AK87" s="169"/>
      <c r="AL87" s="169"/>
      <c r="AM87" s="169"/>
      <c r="AN87" s="169"/>
      <c r="AO87" s="169"/>
      <c r="AP87" s="169"/>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c r="CW87" s="21"/>
      <c r="CX87" s="21"/>
      <c r="CY87" s="21"/>
      <c r="CZ87" s="21"/>
      <c r="DA87" s="21"/>
      <c r="DB87" s="21"/>
      <c r="DC87" s="21"/>
      <c r="DD87" s="21"/>
      <c r="DE87" s="21"/>
      <c r="DF87" s="21"/>
      <c r="DG87" s="21"/>
      <c r="DH87" s="21"/>
      <c r="DI87" s="21"/>
      <c r="DJ87" s="21"/>
      <c r="DK87" s="21"/>
      <c r="DL87" s="21"/>
      <c r="DM87" s="21"/>
      <c r="DN87" s="21"/>
      <c r="DO87" s="21"/>
      <c r="DP87" s="21"/>
      <c r="DQ87" s="21"/>
    </row>
    <row r="88" spans="1:121" s="153" customFormat="1" ht="133.15" customHeight="1" x14ac:dyDescent="0.25">
      <c r="A88" s="167">
        <v>8</v>
      </c>
      <c r="B88" s="35" t="s">
        <v>117</v>
      </c>
      <c r="C88" s="34"/>
      <c r="D88" s="34"/>
      <c r="E88" s="172" t="s">
        <v>14</v>
      </c>
      <c r="F88" s="171">
        <v>400</v>
      </c>
      <c r="G88" s="27"/>
      <c r="H88" s="154">
        <v>22</v>
      </c>
      <c r="I88" s="154">
        <f t="shared" si="9"/>
        <v>0</v>
      </c>
      <c r="J88" s="88">
        <f t="shared" si="10"/>
        <v>0</v>
      </c>
      <c r="K88" s="87">
        <f t="shared" si="11"/>
        <v>0</v>
      </c>
      <c r="L88" s="170"/>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169"/>
      <c r="AL88" s="169"/>
      <c r="AM88" s="169"/>
      <c r="AN88" s="169"/>
      <c r="AO88" s="169"/>
      <c r="AP88" s="169"/>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c r="CW88" s="21"/>
      <c r="CX88" s="21"/>
      <c r="CY88" s="21"/>
      <c r="CZ88" s="21"/>
      <c r="DA88" s="21"/>
      <c r="DB88" s="21"/>
      <c r="DC88" s="21"/>
      <c r="DD88" s="21"/>
      <c r="DE88" s="21"/>
      <c r="DF88" s="21"/>
      <c r="DG88" s="21"/>
      <c r="DH88" s="21"/>
      <c r="DI88" s="21"/>
      <c r="DJ88" s="21"/>
      <c r="DK88" s="21"/>
      <c r="DL88" s="21"/>
      <c r="DM88" s="21"/>
      <c r="DN88" s="21"/>
      <c r="DO88" s="21"/>
      <c r="DP88" s="21"/>
      <c r="DQ88" s="21"/>
    </row>
    <row r="89" spans="1:121" s="21" customFormat="1" ht="216" customHeight="1" x14ac:dyDescent="0.25">
      <c r="A89" s="167">
        <v>9</v>
      </c>
      <c r="B89" s="35" t="s">
        <v>116</v>
      </c>
      <c r="C89" s="30"/>
      <c r="D89" s="30"/>
      <c r="E89" s="168" t="s">
        <v>14</v>
      </c>
      <c r="F89" s="164">
        <v>400</v>
      </c>
      <c r="G89" s="27"/>
      <c r="H89" s="154">
        <v>22</v>
      </c>
      <c r="I89" s="154">
        <f t="shared" si="9"/>
        <v>0</v>
      </c>
      <c r="J89" s="88">
        <f t="shared" si="10"/>
        <v>0</v>
      </c>
      <c r="K89" s="87">
        <f t="shared" si="11"/>
        <v>0</v>
      </c>
      <c r="L89" s="23"/>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row>
    <row r="90" spans="1:121" s="21" customFormat="1" ht="120" customHeight="1" x14ac:dyDescent="0.25">
      <c r="A90" s="167">
        <v>10</v>
      </c>
      <c r="B90" s="35" t="s">
        <v>115</v>
      </c>
      <c r="C90" s="30"/>
      <c r="D90" s="30"/>
      <c r="E90" s="168" t="s">
        <v>14</v>
      </c>
      <c r="F90" s="164">
        <v>50</v>
      </c>
      <c r="G90" s="27"/>
      <c r="H90" s="154">
        <v>22</v>
      </c>
      <c r="I90" s="154">
        <f t="shared" si="9"/>
        <v>0</v>
      </c>
      <c r="J90" s="88">
        <f t="shared" si="10"/>
        <v>0</v>
      </c>
      <c r="K90" s="87">
        <f t="shared" si="11"/>
        <v>0</v>
      </c>
      <c r="L90" s="23"/>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row>
    <row r="91" spans="1:121" s="21" customFormat="1" ht="120" customHeight="1" x14ac:dyDescent="0.25">
      <c r="A91" s="167">
        <v>11</v>
      </c>
      <c r="B91" s="35" t="s">
        <v>114</v>
      </c>
      <c r="C91" s="30"/>
      <c r="D91" s="30"/>
      <c r="E91" s="168" t="s">
        <v>14</v>
      </c>
      <c r="F91" s="164">
        <v>200</v>
      </c>
      <c r="G91" s="27"/>
      <c r="H91" s="154">
        <v>22</v>
      </c>
      <c r="I91" s="154">
        <f t="shared" si="9"/>
        <v>0</v>
      </c>
      <c r="J91" s="88">
        <f t="shared" si="10"/>
        <v>0</v>
      </c>
      <c r="K91" s="87">
        <f t="shared" si="11"/>
        <v>0</v>
      </c>
      <c r="L91" s="23"/>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row>
    <row r="92" spans="1:121" s="21" customFormat="1" ht="154.15" customHeight="1" x14ac:dyDescent="0.25">
      <c r="A92" s="167">
        <v>12</v>
      </c>
      <c r="B92" s="35" t="s">
        <v>113</v>
      </c>
      <c r="C92" s="30"/>
      <c r="D92" s="30"/>
      <c r="E92" s="168" t="s">
        <v>14</v>
      </c>
      <c r="F92" s="164">
        <v>60</v>
      </c>
      <c r="G92" s="27"/>
      <c r="H92" s="154">
        <v>22</v>
      </c>
      <c r="I92" s="154">
        <f t="shared" si="9"/>
        <v>0</v>
      </c>
      <c r="J92" s="88">
        <f t="shared" si="10"/>
        <v>0</v>
      </c>
      <c r="K92" s="87">
        <f t="shared" si="11"/>
        <v>0</v>
      </c>
      <c r="L92" s="23"/>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row>
    <row r="93" spans="1:121" s="21" customFormat="1" ht="219" customHeight="1" x14ac:dyDescent="0.25">
      <c r="A93" s="167">
        <v>13</v>
      </c>
      <c r="B93" s="35" t="s">
        <v>112</v>
      </c>
      <c r="C93" s="30"/>
      <c r="D93" s="30"/>
      <c r="E93" s="168" t="s">
        <v>14</v>
      </c>
      <c r="F93" s="164">
        <v>240</v>
      </c>
      <c r="G93" s="27"/>
      <c r="H93" s="154">
        <v>22</v>
      </c>
      <c r="I93" s="154">
        <f t="shared" si="9"/>
        <v>0</v>
      </c>
      <c r="J93" s="88">
        <f t="shared" si="10"/>
        <v>0</v>
      </c>
      <c r="K93" s="87">
        <f t="shared" si="11"/>
        <v>0</v>
      </c>
      <c r="L93" s="23"/>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row>
    <row r="94" spans="1:121" s="21" customFormat="1" ht="90" customHeight="1" x14ac:dyDescent="0.25">
      <c r="A94" s="167">
        <v>14</v>
      </c>
      <c r="B94" s="35" t="s">
        <v>111</v>
      </c>
      <c r="C94" s="30"/>
      <c r="D94" s="30"/>
      <c r="E94" s="168" t="s">
        <v>14</v>
      </c>
      <c r="F94" s="164">
        <v>50</v>
      </c>
      <c r="G94" s="27"/>
      <c r="H94" s="154">
        <v>22</v>
      </c>
      <c r="I94" s="154">
        <f t="shared" si="9"/>
        <v>0</v>
      </c>
      <c r="J94" s="88">
        <f t="shared" si="10"/>
        <v>0</v>
      </c>
      <c r="K94" s="87">
        <f t="shared" si="11"/>
        <v>0</v>
      </c>
      <c r="L94" s="23"/>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row>
    <row r="95" spans="1:121" s="21" customFormat="1" ht="134.44999999999999" customHeight="1" x14ac:dyDescent="0.25">
      <c r="A95" s="167">
        <v>15</v>
      </c>
      <c r="B95" s="35" t="s">
        <v>110</v>
      </c>
      <c r="C95" s="30"/>
      <c r="D95" s="30"/>
      <c r="E95" s="168" t="s">
        <v>14</v>
      </c>
      <c r="F95" s="164">
        <v>120</v>
      </c>
      <c r="G95" s="27"/>
      <c r="H95" s="154">
        <v>22</v>
      </c>
      <c r="I95" s="154">
        <f t="shared" si="9"/>
        <v>0</v>
      </c>
      <c r="J95" s="88">
        <f t="shared" si="10"/>
        <v>0</v>
      </c>
      <c r="K95" s="87">
        <f t="shared" si="11"/>
        <v>0</v>
      </c>
      <c r="L95" s="23"/>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row>
    <row r="96" spans="1:121" s="21" customFormat="1" ht="149.44999999999999" customHeight="1" x14ac:dyDescent="0.25">
      <c r="A96" s="167">
        <v>16</v>
      </c>
      <c r="B96" s="35" t="s">
        <v>109</v>
      </c>
      <c r="C96" s="30"/>
      <c r="D96" s="30"/>
      <c r="E96" s="165" t="s">
        <v>14</v>
      </c>
      <c r="F96" s="164">
        <v>70</v>
      </c>
      <c r="G96" s="27"/>
      <c r="H96" s="154">
        <v>22</v>
      </c>
      <c r="I96" s="154">
        <f t="shared" si="9"/>
        <v>0</v>
      </c>
      <c r="J96" s="88">
        <f t="shared" si="10"/>
        <v>0</v>
      </c>
      <c r="K96" s="87">
        <f t="shared" si="11"/>
        <v>0</v>
      </c>
      <c r="L96" s="23"/>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row>
    <row r="97" spans="1:121" s="153" customFormat="1" ht="160.9" customHeight="1" x14ac:dyDescent="0.25">
      <c r="A97" s="167">
        <v>17</v>
      </c>
      <c r="B97" s="35" t="s">
        <v>108</v>
      </c>
      <c r="C97" s="30"/>
      <c r="D97" s="30"/>
      <c r="E97" s="165" t="s">
        <v>14</v>
      </c>
      <c r="F97" s="164">
        <v>110</v>
      </c>
      <c r="G97" s="27"/>
      <c r="H97" s="154">
        <v>22</v>
      </c>
      <c r="I97" s="154">
        <f t="shared" si="9"/>
        <v>0</v>
      </c>
      <c r="J97" s="88">
        <f t="shared" si="10"/>
        <v>0</v>
      </c>
      <c r="K97" s="87">
        <f t="shared" si="11"/>
        <v>0</v>
      </c>
      <c r="L97" s="119"/>
      <c r="M97" s="118"/>
      <c r="N97" s="118"/>
      <c r="O97" s="118"/>
      <c r="P97" s="118"/>
      <c r="Q97" s="118"/>
      <c r="R97" s="118"/>
      <c r="S97" s="118"/>
      <c r="T97" s="118"/>
      <c r="U97" s="118"/>
      <c r="V97" s="118"/>
      <c r="W97" s="118"/>
      <c r="X97" s="118"/>
      <c r="Y97" s="118"/>
      <c r="Z97" s="118"/>
      <c r="AA97" s="118"/>
      <c r="AB97" s="118"/>
      <c r="AC97" s="118"/>
      <c r="AD97" s="118"/>
      <c r="AE97" s="118"/>
      <c r="AF97" s="118"/>
      <c r="AG97" s="118"/>
      <c r="AH97" s="118"/>
      <c r="AI97" s="118"/>
      <c r="AJ97" s="118"/>
      <c r="AK97" s="118"/>
      <c r="AL97" s="118"/>
      <c r="AM97" s="118"/>
      <c r="AN97" s="118"/>
      <c r="AO97" s="118"/>
      <c r="AP97" s="118"/>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c r="CW97" s="21"/>
      <c r="CX97" s="21"/>
      <c r="CY97" s="21"/>
      <c r="CZ97" s="21"/>
      <c r="DA97" s="21"/>
      <c r="DB97" s="21"/>
      <c r="DC97" s="21"/>
      <c r="DD97" s="21"/>
      <c r="DE97" s="21"/>
      <c r="DF97" s="21"/>
      <c r="DG97" s="21"/>
      <c r="DH97" s="21"/>
      <c r="DI97" s="21"/>
      <c r="DJ97" s="21"/>
      <c r="DK97" s="21"/>
      <c r="DL97" s="21"/>
      <c r="DM97" s="21"/>
      <c r="DN97" s="21"/>
      <c r="DO97" s="21"/>
      <c r="DP97" s="21"/>
      <c r="DQ97" s="21"/>
    </row>
    <row r="98" spans="1:121" s="21" customFormat="1" ht="112.15" customHeight="1" x14ac:dyDescent="0.25">
      <c r="A98" s="167">
        <v>18</v>
      </c>
      <c r="B98" s="35" t="s">
        <v>107</v>
      </c>
      <c r="C98" s="166"/>
      <c r="D98" s="30"/>
      <c r="E98" s="165" t="s">
        <v>14</v>
      </c>
      <c r="F98" s="164">
        <v>10</v>
      </c>
      <c r="G98" s="27"/>
      <c r="H98" s="154">
        <v>22</v>
      </c>
      <c r="I98" s="154">
        <f t="shared" si="9"/>
        <v>0</v>
      </c>
      <c r="J98" s="88">
        <f t="shared" si="10"/>
        <v>0</v>
      </c>
      <c r="K98" s="87">
        <f t="shared" si="11"/>
        <v>0</v>
      </c>
      <c r="L98" s="23"/>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row>
    <row r="99" spans="1:121" s="21" customFormat="1" ht="219.75" customHeight="1" x14ac:dyDescent="0.25">
      <c r="A99" s="167">
        <v>19</v>
      </c>
      <c r="B99" s="35" t="s">
        <v>106</v>
      </c>
      <c r="C99" s="166"/>
      <c r="D99" s="30"/>
      <c r="E99" s="165" t="s">
        <v>14</v>
      </c>
      <c r="F99" s="164">
        <v>600</v>
      </c>
      <c r="G99" s="27"/>
      <c r="H99" s="154">
        <v>22</v>
      </c>
      <c r="I99" s="154">
        <f t="shared" si="9"/>
        <v>0</v>
      </c>
      <c r="J99" s="88">
        <f t="shared" si="10"/>
        <v>0</v>
      </c>
      <c r="K99" s="87">
        <f t="shared" si="11"/>
        <v>0</v>
      </c>
      <c r="L99" s="163"/>
      <c r="M99" s="163"/>
      <c r="N99" s="163"/>
      <c r="O99" s="163"/>
      <c r="P99" s="163"/>
      <c r="Q99" s="163"/>
      <c r="R99" s="163"/>
      <c r="S99" s="163"/>
      <c r="T99" s="163"/>
      <c r="U99" s="163"/>
      <c r="V99" s="163"/>
      <c r="W99" s="163"/>
      <c r="X99" s="163"/>
      <c r="Y99" s="163"/>
      <c r="Z99" s="163"/>
      <c r="AA99" s="163"/>
      <c r="AB99" s="163"/>
      <c r="AC99" s="163"/>
      <c r="AD99" s="163"/>
      <c r="AE99" s="163"/>
      <c r="AF99" s="163"/>
      <c r="AG99" s="163"/>
      <c r="AH99" s="163"/>
      <c r="AI99" s="163"/>
      <c r="AJ99" s="163"/>
      <c r="AK99" s="163"/>
      <c r="AL99" s="163"/>
      <c r="AM99" s="163"/>
      <c r="AN99" s="163"/>
      <c r="AO99" s="163"/>
      <c r="AP99" s="163"/>
    </row>
    <row r="100" spans="1:121" s="21" customFormat="1" ht="131.25" customHeight="1" x14ac:dyDescent="0.25">
      <c r="A100" s="167">
        <v>20</v>
      </c>
      <c r="B100" s="35" t="s">
        <v>105</v>
      </c>
      <c r="C100" s="166"/>
      <c r="D100" s="30"/>
      <c r="E100" s="165" t="s">
        <v>14</v>
      </c>
      <c r="F100" s="164">
        <v>500</v>
      </c>
      <c r="G100" s="27"/>
      <c r="H100" s="154">
        <v>22</v>
      </c>
      <c r="I100" s="154">
        <f t="shared" si="9"/>
        <v>0</v>
      </c>
      <c r="J100" s="88">
        <f t="shared" si="10"/>
        <v>0</v>
      </c>
      <c r="K100" s="87">
        <f t="shared" si="11"/>
        <v>0</v>
      </c>
      <c r="L100" s="163"/>
      <c r="M100" s="163"/>
      <c r="N100" s="163"/>
      <c r="O100" s="163"/>
      <c r="P100" s="163"/>
      <c r="Q100" s="163"/>
      <c r="R100" s="163"/>
      <c r="S100" s="163"/>
      <c r="T100" s="163"/>
      <c r="U100" s="163"/>
      <c r="V100" s="163"/>
      <c r="W100" s="163"/>
      <c r="X100" s="163"/>
      <c r="Y100" s="163"/>
      <c r="Z100" s="163"/>
      <c r="AA100" s="163"/>
      <c r="AB100" s="163"/>
      <c r="AC100" s="163"/>
      <c r="AD100" s="163"/>
      <c r="AE100" s="163"/>
      <c r="AF100" s="163"/>
      <c r="AG100" s="163"/>
      <c r="AH100" s="163"/>
      <c r="AI100" s="163"/>
      <c r="AJ100" s="163"/>
      <c r="AK100" s="163"/>
      <c r="AL100" s="163"/>
      <c r="AM100" s="163"/>
      <c r="AN100" s="163"/>
      <c r="AO100" s="163"/>
      <c r="AP100" s="163"/>
    </row>
    <row r="101" spans="1:121" s="21" customFormat="1" ht="131.25" customHeight="1" x14ac:dyDescent="0.25">
      <c r="A101" s="167">
        <v>21</v>
      </c>
      <c r="B101" s="35" t="s">
        <v>104</v>
      </c>
      <c r="C101" s="166"/>
      <c r="D101" s="30"/>
      <c r="E101" s="165" t="s">
        <v>14</v>
      </c>
      <c r="F101" s="164">
        <v>100</v>
      </c>
      <c r="G101" s="27"/>
      <c r="H101" s="154">
        <v>22</v>
      </c>
      <c r="I101" s="154">
        <f t="shared" si="9"/>
        <v>0</v>
      </c>
      <c r="J101" s="88">
        <f t="shared" si="10"/>
        <v>0</v>
      </c>
      <c r="K101" s="87">
        <f t="shared" si="11"/>
        <v>0</v>
      </c>
      <c r="L101" s="163"/>
      <c r="M101" s="163"/>
      <c r="N101" s="163"/>
      <c r="O101" s="163"/>
      <c r="P101" s="163"/>
      <c r="Q101" s="163"/>
      <c r="R101" s="163"/>
      <c r="S101" s="163"/>
      <c r="T101" s="163"/>
      <c r="U101" s="163"/>
      <c r="V101" s="163"/>
      <c r="W101" s="163"/>
      <c r="X101" s="163"/>
      <c r="Y101" s="163"/>
      <c r="Z101" s="163"/>
      <c r="AA101" s="163"/>
      <c r="AB101" s="163"/>
      <c r="AC101" s="163"/>
      <c r="AD101" s="163"/>
      <c r="AE101" s="163"/>
      <c r="AF101" s="163"/>
      <c r="AG101" s="163"/>
      <c r="AH101" s="163"/>
      <c r="AI101" s="163"/>
      <c r="AJ101" s="163"/>
      <c r="AK101" s="163"/>
      <c r="AL101" s="163"/>
      <c r="AM101" s="163"/>
      <c r="AN101" s="163"/>
      <c r="AO101" s="163"/>
      <c r="AP101" s="163"/>
    </row>
    <row r="102" spans="1:121" s="21" customFormat="1" ht="222.75" customHeight="1" x14ac:dyDescent="0.25">
      <c r="A102" s="167">
        <v>22</v>
      </c>
      <c r="B102" s="35" t="s">
        <v>103</v>
      </c>
      <c r="C102" s="166"/>
      <c r="D102" s="30"/>
      <c r="E102" s="165" t="s">
        <v>14</v>
      </c>
      <c r="F102" s="164">
        <v>100</v>
      </c>
      <c r="G102" s="27"/>
      <c r="H102" s="154">
        <v>22</v>
      </c>
      <c r="I102" s="154">
        <f t="shared" si="9"/>
        <v>0</v>
      </c>
      <c r="J102" s="88">
        <f t="shared" si="10"/>
        <v>0</v>
      </c>
      <c r="K102" s="87">
        <f t="shared" si="11"/>
        <v>0</v>
      </c>
      <c r="L102" s="163"/>
      <c r="M102" s="163"/>
      <c r="N102" s="163"/>
      <c r="O102" s="163"/>
      <c r="P102" s="163"/>
      <c r="Q102" s="163"/>
      <c r="R102" s="163"/>
      <c r="S102" s="163"/>
      <c r="T102" s="163"/>
      <c r="U102" s="163"/>
      <c r="V102" s="163"/>
      <c r="W102" s="163"/>
      <c r="X102" s="163"/>
      <c r="Y102" s="163"/>
      <c r="Z102" s="163"/>
      <c r="AA102" s="163"/>
      <c r="AB102" s="163"/>
      <c r="AC102" s="163"/>
      <c r="AD102" s="163"/>
      <c r="AE102" s="163"/>
      <c r="AF102" s="163"/>
      <c r="AG102" s="163"/>
      <c r="AH102" s="163"/>
      <c r="AI102" s="163"/>
      <c r="AJ102" s="163"/>
      <c r="AK102" s="163"/>
      <c r="AL102" s="163"/>
      <c r="AM102" s="163"/>
      <c r="AN102" s="163"/>
      <c r="AO102" s="163"/>
      <c r="AP102" s="163"/>
    </row>
    <row r="103" spans="1:121" s="153" customFormat="1" ht="78" customHeight="1" thickBot="1" x14ac:dyDescent="0.3">
      <c r="A103" s="162">
        <v>23</v>
      </c>
      <c r="B103" s="161" t="s">
        <v>102</v>
      </c>
      <c r="C103" s="160"/>
      <c r="D103" s="159"/>
      <c r="E103" s="158" t="s">
        <v>101</v>
      </c>
      <c r="F103" s="157">
        <v>400</v>
      </c>
      <c r="G103" s="156"/>
      <c r="H103" s="155">
        <v>22</v>
      </c>
      <c r="I103" s="154">
        <f t="shared" si="9"/>
        <v>0</v>
      </c>
      <c r="J103" s="88">
        <f t="shared" si="10"/>
        <v>0</v>
      </c>
      <c r="K103" s="87">
        <f t="shared" si="11"/>
        <v>0</v>
      </c>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21"/>
      <c r="AR103" s="21"/>
      <c r="AS103" s="21"/>
      <c r="AT103" s="21"/>
      <c r="AU103" s="21"/>
      <c r="AV103" s="21"/>
      <c r="AW103" s="21"/>
      <c r="AX103" s="21"/>
      <c r="AY103" s="21"/>
      <c r="AZ103" s="21"/>
      <c r="BA103" s="21"/>
      <c r="BB103" s="21"/>
      <c r="BC103" s="21"/>
      <c r="BD103" s="21"/>
      <c r="BE103" s="21"/>
      <c r="BF103" s="21"/>
      <c r="BG103" s="21"/>
      <c r="BH103" s="21"/>
      <c r="BI103" s="21"/>
      <c r="BJ103" s="21"/>
      <c r="BK103" s="21"/>
      <c r="BL103" s="21"/>
      <c r="BM103" s="21"/>
      <c r="BN103" s="21"/>
      <c r="BO103" s="21"/>
      <c r="BP103" s="21"/>
      <c r="BQ103" s="21"/>
      <c r="BR103" s="21"/>
      <c r="BS103" s="21"/>
      <c r="BT103" s="21"/>
      <c r="BU103" s="21"/>
      <c r="BV103" s="21"/>
      <c r="BW103" s="21"/>
      <c r="BX103" s="21"/>
      <c r="BY103" s="21"/>
      <c r="BZ103" s="21"/>
      <c r="CA103" s="21"/>
      <c r="CB103" s="21"/>
      <c r="CC103" s="21"/>
      <c r="CD103" s="21"/>
      <c r="CE103" s="21"/>
      <c r="CF103" s="21"/>
      <c r="CG103" s="21"/>
      <c r="CH103" s="21"/>
      <c r="CI103" s="21"/>
      <c r="CJ103" s="21"/>
      <c r="CK103" s="21"/>
      <c r="CL103" s="21"/>
      <c r="CM103" s="21"/>
      <c r="CN103" s="21"/>
      <c r="CO103" s="21"/>
      <c r="CP103" s="21"/>
      <c r="CQ103" s="21"/>
      <c r="CR103" s="21"/>
      <c r="CS103" s="21"/>
      <c r="CT103" s="21"/>
      <c r="CU103" s="21"/>
      <c r="CV103" s="21"/>
      <c r="CW103" s="21"/>
      <c r="CX103" s="21"/>
      <c r="CY103" s="21"/>
      <c r="CZ103" s="21"/>
      <c r="DA103" s="21"/>
      <c r="DB103" s="21"/>
      <c r="DC103" s="21"/>
      <c r="DD103" s="21"/>
      <c r="DE103" s="21"/>
      <c r="DF103" s="21"/>
      <c r="DG103" s="21"/>
      <c r="DH103" s="21"/>
      <c r="DI103" s="21"/>
      <c r="DJ103" s="21"/>
      <c r="DK103" s="21"/>
      <c r="DL103" s="21"/>
      <c r="DM103" s="21"/>
      <c r="DN103" s="21"/>
      <c r="DO103" s="21"/>
      <c r="DP103" s="21"/>
      <c r="DQ103" s="21"/>
    </row>
    <row r="104" spans="1:121" ht="63.75" customHeight="1" thickBot="1" x14ac:dyDescent="0.4">
      <c r="A104" s="11"/>
      <c r="B104" s="12"/>
      <c r="C104" s="4"/>
      <c r="D104" s="15"/>
      <c r="E104" s="13"/>
      <c r="F104" s="13"/>
      <c r="G104" s="13"/>
      <c r="H104" s="13"/>
      <c r="I104" s="152" t="s">
        <v>13</v>
      </c>
      <c r="J104" s="151">
        <f>SUM(J6:J78,J81:J103)</f>
        <v>0</v>
      </c>
      <c r="K104" s="151">
        <f>SUM(K6:K78,K81:K103)</f>
        <v>0</v>
      </c>
    </row>
    <row r="105" spans="1:121" ht="43.5" customHeight="1" x14ac:dyDescent="0.3">
      <c r="A105" s="11"/>
      <c r="B105" s="17"/>
      <c r="C105" s="4"/>
      <c r="D105" s="15"/>
      <c r="E105" s="13"/>
      <c r="F105" s="13"/>
      <c r="G105" s="13"/>
      <c r="H105" s="13"/>
      <c r="I105" s="14"/>
      <c r="J105" s="16"/>
      <c r="K105" s="16"/>
    </row>
    <row r="106" spans="1:121" ht="46.5" customHeight="1" x14ac:dyDescent="0.35">
      <c r="A106" s="11"/>
      <c r="B106" s="12" t="s">
        <v>12</v>
      </c>
      <c r="C106" s="4"/>
      <c r="D106" s="15"/>
      <c r="E106" s="13"/>
      <c r="F106" s="13"/>
      <c r="G106" s="13"/>
      <c r="H106" s="13"/>
      <c r="I106" s="13"/>
      <c r="J106" s="13"/>
      <c r="K106" s="13"/>
    </row>
    <row r="107" spans="1:121" ht="46.15" customHeight="1" x14ac:dyDescent="0.35">
      <c r="A107" s="11"/>
      <c r="B107" s="12" t="s">
        <v>11</v>
      </c>
      <c r="C107" s="4"/>
      <c r="D107" s="15"/>
      <c r="E107" s="13"/>
      <c r="F107" s="13"/>
      <c r="G107" s="13"/>
      <c r="H107" s="13"/>
      <c r="I107" s="13"/>
      <c r="J107" s="13"/>
      <c r="K107" s="13"/>
    </row>
    <row r="108" spans="1:121" x14ac:dyDescent="0.35">
      <c r="A108" s="11"/>
      <c r="B108" s="5"/>
      <c r="C108" s="4"/>
      <c r="F108" s="13"/>
      <c r="G108" s="13"/>
      <c r="H108" s="13"/>
      <c r="I108" s="13"/>
      <c r="J108" s="13"/>
      <c r="K108" s="13"/>
    </row>
    <row r="109" spans="1:121" ht="46.15" customHeight="1" x14ac:dyDescent="0.35">
      <c r="A109" s="11"/>
      <c r="B109" s="12" t="s">
        <v>10</v>
      </c>
      <c r="C109" s="4"/>
      <c r="D109" s="15"/>
      <c r="E109" s="13"/>
      <c r="F109" s="13"/>
      <c r="G109" s="13"/>
      <c r="H109" s="13"/>
      <c r="I109" s="13"/>
      <c r="J109" s="13"/>
      <c r="K109" s="13"/>
    </row>
    <row r="110" spans="1:121" ht="46.15" customHeight="1" x14ac:dyDescent="0.4">
      <c r="A110" s="11"/>
      <c r="B110" s="287" t="s">
        <v>9</v>
      </c>
      <c r="C110" s="287"/>
      <c r="D110" s="287"/>
      <c r="E110" s="287"/>
      <c r="F110" s="287"/>
      <c r="G110" s="287"/>
      <c r="H110" s="287"/>
      <c r="I110" s="287"/>
      <c r="J110" s="287"/>
      <c r="K110" s="287"/>
      <c r="L110" s="287"/>
      <c r="M110" s="287"/>
      <c r="N110" s="287"/>
      <c r="O110" s="287"/>
      <c r="P110" s="287"/>
      <c r="Q110" s="287"/>
      <c r="R110" s="287"/>
      <c r="S110" s="287"/>
      <c r="T110" s="287"/>
      <c r="U110" s="287"/>
      <c r="V110" s="287"/>
      <c r="W110" s="287"/>
      <c r="X110" s="287"/>
      <c r="Y110" s="287"/>
      <c r="Z110" s="287"/>
      <c r="AA110" s="287"/>
      <c r="AB110" s="287"/>
      <c r="AC110" s="287"/>
      <c r="AD110" s="287"/>
      <c r="AE110" s="287"/>
      <c r="AF110" s="287"/>
      <c r="AG110" s="287"/>
      <c r="AH110" s="287"/>
      <c r="AI110" s="287"/>
      <c r="AJ110" s="287"/>
      <c r="AK110" s="287"/>
      <c r="AL110" s="287"/>
      <c r="AM110" s="287"/>
      <c r="AN110" s="287"/>
      <c r="AO110" s="287"/>
      <c r="AP110" s="287"/>
      <c r="AQ110" s="287"/>
      <c r="AR110" s="287"/>
    </row>
    <row r="111" spans="1:121" ht="46.15" customHeight="1" x14ac:dyDescent="0.4">
      <c r="A111" s="11"/>
      <c r="B111" s="9" t="s">
        <v>8</v>
      </c>
      <c r="C111" s="4"/>
      <c r="D111" s="15"/>
      <c r="E111" s="13"/>
      <c r="F111" s="13"/>
      <c r="G111" s="13"/>
      <c r="H111" s="13"/>
      <c r="I111" s="13"/>
      <c r="J111" s="13"/>
      <c r="K111" s="13"/>
    </row>
    <row r="112" spans="1:121" ht="46.15" customHeight="1" x14ac:dyDescent="0.4">
      <c r="A112" s="11"/>
      <c r="B112" s="9" t="s">
        <v>7</v>
      </c>
      <c r="C112" s="4"/>
      <c r="D112" s="15"/>
      <c r="E112" s="13"/>
      <c r="F112" s="13"/>
      <c r="G112" s="13"/>
      <c r="H112" s="13"/>
      <c r="I112" s="13"/>
      <c r="J112" s="13"/>
      <c r="K112" s="13"/>
    </row>
    <row r="113" spans="1:11" ht="46.15" customHeight="1" x14ac:dyDescent="0.4">
      <c r="A113" s="11"/>
      <c r="B113" s="9" t="s">
        <v>6</v>
      </c>
      <c r="C113" s="4"/>
      <c r="D113" s="15"/>
      <c r="E113" s="13"/>
      <c r="F113" s="13"/>
      <c r="G113" s="13"/>
      <c r="H113" s="13"/>
      <c r="I113" s="13"/>
      <c r="J113" s="13"/>
      <c r="K113" s="13"/>
    </row>
    <row r="114" spans="1:11" ht="46.15" customHeight="1" x14ac:dyDescent="0.4">
      <c r="A114" s="11"/>
      <c r="B114" s="9" t="s">
        <v>5</v>
      </c>
      <c r="C114" s="4"/>
      <c r="D114" s="15"/>
      <c r="E114" s="13"/>
      <c r="F114" s="13"/>
      <c r="G114" s="13"/>
      <c r="H114" s="13"/>
      <c r="I114" s="13"/>
      <c r="J114" s="13"/>
      <c r="K114" s="13"/>
    </row>
    <row r="115" spans="1:11" ht="46.15" customHeight="1" x14ac:dyDescent="0.4">
      <c r="A115" s="11"/>
      <c r="B115" s="9" t="s">
        <v>4</v>
      </c>
      <c r="C115" s="4"/>
      <c r="D115" s="15"/>
      <c r="E115" s="13"/>
      <c r="F115" s="13"/>
      <c r="G115" s="13"/>
      <c r="H115" s="13"/>
      <c r="I115" s="13"/>
      <c r="J115" s="13"/>
      <c r="K115" s="13"/>
    </row>
    <row r="116" spans="1:11" ht="46.15" customHeight="1" x14ac:dyDescent="0.4">
      <c r="A116" s="11"/>
      <c r="B116" s="9" t="s">
        <v>3</v>
      </c>
      <c r="C116" s="4"/>
      <c r="D116" s="15"/>
      <c r="E116" s="13"/>
      <c r="F116" s="13"/>
      <c r="G116" s="13"/>
      <c r="H116" s="13"/>
      <c r="I116" s="13"/>
      <c r="J116" s="13"/>
      <c r="K116" s="13"/>
    </row>
    <row r="117" spans="1:11" ht="46.15" customHeight="1" x14ac:dyDescent="0.4">
      <c r="A117" s="11"/>
      <c r="B117" s="9" t="s">
        <v>2</v>
      </c>
      <c r="C117" s="4"/>
      <c r="D117" s="15"/>
      <c r="E117" s="13"/>
      <c r="F117" s="13"/>
      <c r="G117" s="13"/>
      <c r="H117" s="13"/>
      <c r="I117" s="13"/>
      <c r="J117" s="13"/>
      <c r="K117" s="13"/>
    </row>
    <row r="118" spans="1:11" ht="46.15" customHeight="1" x14ac:dyDescent="0.4">
      <c r="A118" s="11"/>
      <c r="B118" s="9" t="s">
        <v>1</v>
      </c>
      <c r="C118" s="4"/>
      <c r="D118" s="15"/>
      <c r="E118" s="13"/>
      <c r="F118" s="13"/>
      <c r="G118" s="13"/>
      <c r="H118" s="13"/>
      <c r="I118" s="13"/>
      <c r="J118" s="13"/>
      <c r="K118" s="13"/>
    </row>
    <row r="119" spans="1:11" ht="46.15" customHeight="1" x14ac:dyDescent="0.4">
      <c r="A119" s="11"/>
      <c r="B119" s="9" t="s">
        <v>0</v>
      </c>
      <c r="C119" s="4"/>
      <c r="D119" s="15"/>
      <c r="E119" s="13"/>
      <c r="F119" s="13"/>
      <c r="G119" s="13"/>
      <c r="H119" s="13"/>
      <c r="I119" s="13"/>
      <c r="J119" s="13"/>
      <c r="K119" s="13"/>
    </row>
    <row r="120" spans="1:11" ht="46.15" customHeight="1" x14ac:dyDescent="0.35">
      <c r="A120" s="11"/>
      <c r="B120" s="12"/>
      <c r="C120" s="4"/>
      <c r="D120" s="15"/>
      <c r="E120" s="13"/>
      <c r="F120" s="13"/>
      <c r="G120" s="13"/>
      <c r="H120" s="13"/>
      <c r="I120" s="13"/>
      <c r="J120" s="13"/>
      <c r="K120" s="13"/>
    </row>
  </sheetData>
  <mergeCells count="7">
    <mergeCell ref="B110:AR110"/>
    <mergeCell ref="A1:AQ1"/>
    <mergeCell ref="B2:Q2"/>
    <mergeCell ref="A3:K3"/>
    <mergeCell ref="M3:AF3"/>
    <mergeCell ref="AH3:AQ3"/>
    <mergeCell ref="A79:K7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5C2BB-641C-41B5-AD0E-2E34C471546F}">
  <dimension ref="A1:DQ84"/>
  <sheetViews>
    <sheetView topLeftCell="A38" zoomScale="50" zoomScaleNormal="50" workbookViewId="0">
      <selection activeCell="AV12" sqref="AV12"/>
    </sheetView>
  </sheetViews>
  <sheetFormatPr defaultRowHeight="26.25" x14ac:dyDescent="0.35"/>
  <cols>
    <col min="1" max="1" width="9.140625" style="11"/>
    <col min="2" max="2" width="161.7109375" style="217" customWidth="1"/>
    <col min="3" max="3" width="23.140625" style="4" customWidth="1"/>
    <col min="4" max="4" width="47.7109375" style="5" customWidth="1"/>
    <col min="5" max="5" width="10.7109375" style="4" customWidth="1"/>
    <col min="6" max="10" width="22.85546875" style="13" customWidth="1"/>
    <col min="11" max="11" width="30.28515625" style="13" customWidth="1"/>
    <col min="12" max="42" width="8.42578125" style="1" hidden="1" customWidth="1"/>
    <col min="43" max="43" width="16.7109375" style="1" customWidth="1"/>
    <col min="44" max="16384" width="9.140625" style="1"/>
  </cols>
  <sheetData>
    <row r="1" spans="1:121" s="133" customFormat="1" ht="82.5" customHeight="1" x14ac:dyDescent="0.45">
      <c r="A1" s="288" t="s">
        <v>252</v>
      </c>
      <c r="B1" s="288"/>
      <c r="C1" s="288"/>
      <c r="D1" s="288"/>
      <c r="E1" s="288"/>
      <c r="F1" s="288"/>
      <c r="G1" s="288"/>
      <c r="H1" s="288"/>
      <c r="I1" s="288"/>
      <c r="J1" s="288"/>
      <c r="K1" s="288"/>
      <c r="L1" s="288"/>
      <c r="M1" s="288"/>
      <c r="N1" s="288"/>
      <c r="O1" s="288"/>
      <c r="P1" s="288"/>
      <c r="Q1" s="288"/>
      <c r="R1" s="288"/>
      <c r="S1" s="288"/>
      <c r="T1" s="288"/>
      <c r="U1" s="288"/>
      <c r="V1" s="288"/>
      <c r="W1" s="288"/>
      <c r="X1" s="288"/>
      <c r="Y1" s="288"/>
      <c r="Z1" s="288"/>
      <c r="AA1" s="288"/>
      <c r="AB1" s="288"/>
      <c r="AC1" s="288"/>
      <c r="AD1" s="288"/>
      <c r="AE1" s="288"/>
      <c r="AF1" s="288"/>
      <c r="AG1" s="288"/>
      <c r="AH1" s="288"/>
      <c r="AI1" s="288"/>
      <c r="AJ1" s="288"/>
      <c r="AK1" s="288"/>
      <c r="AL1" s="288"/>
      <c r="AM1" s="288"/>
      <c r="AN1" s="288"/>
      <c r="AO1" s="288"/>
      <c r="AP1" s="288"/>
    </row>
    <row r="2" spans="1:121" s="133" customFormat="1" ht="15" customHeight="1" thickBot="1" x14ac:dyDescent="0.5">
      <c r="A2" s="11"/>
      <c r="B2" s="289"/>
      <c r="C2" s="289"/>
      <c r="D2" s="289"/>
      <c r="E2" s="289"/>
      <c r="F2" s="289"/>
      <c r="G2" s="289"/>
      <c r="H2" s="289"/>
      <c r="I2" s="289"/>
      <c r="J2" s="289"/>
      <c r="K2" s="289"/>
      <c r="L2" s="289"/>
      <c r="M2" s="289"/>
      <c r="N2" s="289"/>
      <c r="O2" s="289"/>
      <c r="P2" s="289"/>
      <c r="Q2" s="289"/>
    </row>
    <row r="3" spans="1:121" s="147" customFormat="1" ht="66.75" customHeight="1" thickBot="1" x14ac:dyDescent="0.3">
      <c r="A3" s="298"/>
      <c r="B3" s="298"/>
      <c r="C3" s="298"/>
      <c r="D3" s="298"/>
      <c r="E3" s="298"/>
      <c r="F3" s="298"/>
      <c r="G3" s="283"/>
      <c r="H3" s="283"/>
      <c r="I3" s="283"/>
      <c r="J3" s="283"/>
      <c r="K3" s="283"/>
      <c r="L3" s="282"/>
      <c r="M3" s="299" t="s">
        <v>98</v>
      </c>
      <c r="N3" s="299"/>
      <c r="O3" s="299"/>
      <c r="P3" s="299"/>
      <c r="Q3" s="299"/>
      <c r="R3" s="299"/>
      <c r="S3" s="299"/>
      <c r="T3" s="299"/>
      <c r="U3" s="299"/>
      <c r="V3" s="299"/>
      <c r="W3" s="299"/>
      <c r="X3" s="299"/>
      <c r="Y3" s="299"/>
      <c r="Z3" s="299"/>
      <c r="AA3" s="299"/>
      <c r="AB3" s="299"/>
      <c r="AC3" s="299"/>
      <c r="AD3" s="299"/>
      <c r="AE3" s="299"/>
      <c r="AF3" s="299"/>
      <c r="AG3" s="281"/>
      <c r="AH3" s="300" t="s">
        <v>97</v>
      </c>
      <c r="AI3" s="301"/>
      <c r="AJ3" s="301"/>
      <c r="AK3" s="301"/>
      <c r="AL3" s="301"/>
      <c r="AM3" s="301"/>
      <c r="AN3" s="301"/>
      <c r="AO3" s="301"/>
      <c r="AP3" s="302"/>
    </row>
    <row r="4" spans="1:121" s="133" customFormat="1" ht="7.5" customHeight="1" thickBot="1" x14ac:dyDescent="0.5">
      <c r="A4" s="280"/>
      <c r="B4" s="279"/>
      <c r="C4" s="142"/>
      <c r="D4" s="143"/>
      <c r="E4" s="142"/>
      <c r="F4" s="278"/>
      <c r="G4" s="278"/>
      <c r="H4" s="278"/>
      <c r="I4" s="278"/>
      <c r="J4" s="278"/>
      <c r="K4" s="278"/>
      <c r="L4" s="139"/>
      <c r="M4" s="137"/>
      <c r="N4" s="137"/>
      <c r="O4" s="137"/>
      <c r="P4" s="138"/>
      <c r="R4" s="137"/>
      <c r="S4" s="137"/>
      <c r="T4" s="137"/>
      <c r="U4" s="136"/>
      <c r="AA4" s="135"/>
      <c r="AB4" s="134"/>
      <c r="AC4" s="134"/>
      <c r="AD4" s="134"/>
      <c r="AE4" s="134"/>
    </row>
    <row r="5" spans="1:121" s="79" customFormat="1" ht="74.25" customHeight="1" thickBot="1" x14ac:dyDescent="0.3">
      <c r="A5" s="276" t="s">
        <v>64</v>
      </c>
      <c r="B5" s="277" t="s">
        <v>63</v>
      </c>
      <c r="C5" s="276" t="s">
        <v>62</v>
      </c>
      <c r="D5" s="276" t="s">
        <v>251</v>
      </c>
      <c r="E5" s="276" t="s">
        <v>60</v>
      </c>
      <c r="F5" s="276" t="s">
        <v>59</v>
      </c>
      <c r="G5" s="276" t="s">
        <v>58</v>
      </c>
      <c r="H5" s="276" t="s">
        <v>57</v>
      </c>
      <c r="I5" s="276" t="s">
        <v>56</v>
      </c>
      <c r="J5" s="276" t="s">
        <v>55</v>
      </c>
      <c r="K5" s="276" t="s">
        <v>54</v>
      </c>
      <c r="L5" s="81">
        <v>1</v>
      </c>
      <c r="M5" s="80">
        <v>2</v>
      </c>
      <c r="N5" s="80">
        <v>3</v>
      </c>
      <c r="O5" s="80">
        <v>4</v>
      </c>
      <c r="P5" s="80">
        <v>5</v>
      </c>
      <c r="Q5" s="80">
        <v>6</v>
      </c>
      <c r="R5" s="80">
        <v>7</v>
      </c>
      <c r="S5" s="80">
        <v>8</v>
      </c>
      <c r="T5" s="80">
        <v>9</v>
      </c>
      <c r="U5" s="80">
        <v>10</v>
      </c>
      <c r="V5" s="80">
        <v>11</v>
      </c>
      <c r="W5" s="80">
        <v>12</v>
      </c>
      <c r="X5" s="80">
        <v>13</v>
      </c>
      <c r="Y5" s="80">
        <v>14</v>
      </c>
      <c r="Z5" s="80">
        <v>15</v>
      </c>
      <c r="AA5" s="80">
        <v>16</v>
      </c>
      <c r="AB5" s="80">
        <v>17</v>
      </c>
      <c r="AC5" s="80">
        <v>18</v>
      </c>
      <c r="AD5" s="80">
        <v>19</v>
      </c>
      <c r="AE5" s="80">
        <v>20</v>
      </c>
      <c r="AF5" s="80">
        <v>21</v>
      </c>
      <c r="AG5" s="80">
        <v>22</v>
      </c>
      <c r="AH5" s="80">
        <v>23</v>
      </c>
      <c r="AI5" s="80">
        <v>24</v>
      </c>
      <c r="AJ5" s="80">
        <v>25</v>
      </c>
      <c r="AK5" s="80">
        <v>25</v>
      </c>
      <c r="AL5" s="80">
        <v>26</v>
      </c>
      <c r="AM5" s="80">
        <v>27</v>
      </c>
      <c r="AN5" s="80">
        <v>28</v>
      </c>
      <c r="AO5" s="80">
        <v>29</v>
      </c>
      <c r="AP5" s="80">
        <v>30</v>
      </c>
    </row>
    <row r="6" spans="1:121" s="197" customFormat="1" ht="49.5" hidden="1" customHeight="1" x14ac:dyDescent="0.3">
      <c r="A6" s="275"/>
      <c r="B6" s="274"/>
      <c r="C6" s="273"/>
      <c r="D6" s="272"/>
      <c r="E6" s="271"/>
      <c r="F6" s="270"/>
      <c r="G6" s="269"/>
      <c r="H6" s="269"/>
      <c r="I6" s="269"/>
      <c r="J6" s="268"/>
      <c r="K6" s="268"/>
      <c r="L6" s="201"/>
      <c r="M6" s="200"/>
      <c r="N6" s="200"/>
      <c r="O6" s="200"/>
      <c r="P6" s="200"/>
      <c r="Q6" s="200"/>
      <c r="R6" s="200"/>
      <c r="S6" s="200"/>
      <c r="T6" s="200"/>
      <c r="U6" s="200"/>
      <c r="V6" s="200"/>
      <c r="W6" s="200"/>
      <c r="X6" s="200"/>
      <c r="Y6" s="200"/>
      <c r="Z6" s="200"/>
      <c r="AA6" s="200"/>
      <c r="AB6" s="200"/>
      <c r="AC6" s="200"/>
      <c r="AD6" s="200"/>
      <c r="AE6" s="200"/>
      <c r="AF6" s="200"/>
      <c r="AG6" s="200"/>
      <c r="AH6" s="200"/>
      <c r="AI6" s="200"/>
      <c r="AJ6" s="200"/>
      <c r="AK6" s="200"/>
      <c r="AL6" s="200"/>
      <c r="AM6" s="200"/>
      <c r="AN6" s="200"/>
      <c r="AO6" s="200"/>
      <c r="AP6" s="200"/>
    </row>
    <row r="7" spans="1:121" s="153" customFormat="1" ht="49.5" hidden="1" customHeight="1" x14ac:dyDescent="0.3">
      <c r="A7" s="267"/>
      <c r="B7" s="266"/>
      <c r="C7" s="265"/>
      <c r="D7" s="264"/>
      <c r="E7" s="263"/>
      <c r="F7" s="262"/>
      <c r="G7" s="261"/>
      <c r="H7" s="261"/>
      <c r="I7" s="71">
        <f>G7*((100+H7)/100)</f>
        <v>0</v>
      </c>
      <c r="J7" s="261"/>
      <c r="K7" s="261"/>
      <c r="L7" s="170"/>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row>
    <row r="8" spans="1:121" s="197" customFormat="1" ht="69.75" hidden="1" customHeight="1" x14ac:dyDescent="0.3">
      <c r="A8" s="275"/>
      <c r="B8" s="274"/>
      <c r="C8" s="273"/>
      <c r="D8" s="272"/>
      <c r="E8" s="271"/>
      <c r="F8" s="270"/>
      <c r="G8" s="269"/>
      <c r="H8" s="269"/>
      <c r="I8" s="269"/>
      <c r="J8" s="268"/>
      <c r="K8" s="268"/>
      <c r="L8" s="201"/>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row>
    <row r="9" spans="1:121" s="153" customFormat="1" ht="49.5" hidden="1" customHeight="1" x14ac:dyDescent="0.3">
      <c r="A9" s="267"/>
      <c r="B9" s="266"/>
      <c r="C9" s="265"/>
      <c r="D9" s="264"/>
      <c r="E9" s="263"/>
      <c r="F9" s="262"/>
      <c r="G9" s="261"/>
      <c r="H9" s="261"/>
      <c r="I9" s="71">
        <f>G9*((100+H9)/100)</f>
        <v>0</v>
      </c>
      <c r="J9" s="261"/>
      <c r="K9" s="261"/>
      <c r="L9" s="170"/>
      <c r="M9" s="169"/>
      <c r="N9" s="169"/>
      <c r="O9" s="169"/>
      <c r="P9" s="169"/>
      <c r="Q9" s="169"/>
      <c r="R9" s="169"/>
      <c r="S9" s="169"/>
      <c r="T9" s="169"/>
      <c r="U9" s="169"/>
      <c r="V9" s="169"/>
      <c r="W9" s="169"/>
      <c r="X9" s="169"/>
      <c r="Y9" s="169"/>
      <c r="Z9" s="169"/>
      <c r="AA9" s="169"/>
      <c r="AB9" s="169"/>
      <c r="AC9" s="169"/>
      <c r="AD9" s="169"/>
      <c r="AE9" s="169"/>
      <c r="AF9" s="169"/>
      <c r="AG9" s="169"/>
      <c r="AH9" s="169"/>
      <c r="AI9" s="169"/>
      <c r="AJ9" s="169"/>
      <c r="AK9" s="169"/>
      <c r="AL9" s="169"/>
      <c r="AM9" s="169"/>
      <c r="AN9" s="169"/>
      <c r="AO9" s="169"/>
      <c r="AP9" s="169"/>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row>
    <row r="10" spans="1:121" s="21" customFormat="1" ht="124.15" customHeight="1" thickBot="1" x14ac:dyDescent="0.3">
      <c r="A10" s="254" t="s">
        <v>250</v>
      </c>
      <c r="B10" s="258" t="s">
        <v>249</v>
      </c>
      <c r="C10" s="257"/>
      <c r="D10" s="257"/>
      <c r="E10" s="260" t="s">
        <v>18</v>
      </c>
      <c r="F10" s="255">
        <v>4800</v>
      </c>
      <c r="G10" s="256"/>
      <c r="H10" s="248">
        <v>0.22</v>
      </c>
      <c r="I10" s="71">
        <f t="shared" ref="I10:I25" si="0">G10*1.22</f>
        <v>0</v>
      </c>
      <c r="J10" s="247">
        <f t="shared" ref="J10:J25" si="1">F10*G10</f>
        <v>0</v>
      </c>
      <c r="K10" s="247">
        <f t="shared" ref="K10:K25" si="2">F10*I10</f>
        <v>0</v>
      </c>
      <c r="L10" s="23"/>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row>
    <row r="11" spans="1:121" s="21" customFormat="1" ht="108" customHeight="1" thickBot="1" x14ac:dyDescent="0.3">
      <c r="A11" s="254" t="s">
        <v>248</v>
      </c>
      <c r="B11" s="258" t="s">
        <v>247</v>
      </c>
      <c r="C11" s="257"/>
      <c r="D11" s="257"/>
      <c r="E11" s="251" t="s">
        <v>18</v>
      </c>
      <c r="F11" s="255">
        <v>3025</v>
      </c>
      <c r="G11" s="256"/>
      <c r="H11" s="248">
        <v>0.22</v>
      </c>
      <c r="I11" s="71">
        <f t="shared" si="0"/>
        <v>0</v>
      </c>
      <c r="J11" s="247">
        <f t="shared" si="1"/>
        <v>0</v>
      </c>
      <c r="K11" s="247">
        <f t="shared" si="2"/>
        <v>0</v>
      </c>
      <c r="L11" s="23"/>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row>
    <row r="12" spans="1:121" s="21" customFormat="1" ht="201.6" customHeight="1" thickBot="1" x14ac:dyDescent="0.3">
      <c r="A12" s="254" t="s">
        <v>246</v>
      </c>
      <c r="B12" s="258" t="s">
        <v>245</v>
      </c>
      <c r="C12" s="257"/>
      <c r="D12" s="257"/>
      <c r="E12" s="251" t="s">
        <v>18</v>
      </c>
      <c r="F12" s="255">
        <v>200</v>
      </c>
      <c r="G12" s="256"/>
      <c r="H12" s="248">
        <v>0.22</v>
      </c>
      <c r="I12" s="71">
        <f t="shared" si="0"/>
        <v>0</v>
      </c>
      <c r="J12" s="247">
        <f t="shared" si="1"/>
        <v>0</v>
      </c>
      <c r="K12" s="247">
        <f t="shared" si="2"/>
        <v>0</v>
      </c>
      <c r="L12" s="23"/>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row>
    <row r="13" spans="1:121" s="21" customFormat="1" ht="248.25" customHeight="1" thickBot="1" x14ac:dyDescent="0.3">
      <c r="A13" s="254" t="s">
        <v>244</v>
      </c>
      <c r="B13" s="259" t="s">
        <v>243</v>
      </c>
      <c r="C13" s="257"/>
      <c r="D13" s="257"/>
      <c r="E13" s="251" t="s">
        <v>18</v>
      </c>
      <c r="F13" s="255">
        <v>2770</v>
      </c>
      <c r="G13" s="256"/>
      <c r="H13" s="248">
        <v>0.22</v>
      </c>
      <c r="I13" s="71">
        <f t="shared" si="0"/>
        <v>0</v>
      </c>
      <c r="J13" s="247">
        <f t="shared" si="1"/>
        <v>0</v>
      </c>
      <c r="K13" s="247">
        <f t="shared" si="2"/>
        <v>0</v>
      </c>
      <c r="L13" s="23"/>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row>
    <row r="14" spans="1:121" s="21" customFormat="1" ht="159.75" customHeight="1" thickBot="1" x14ac:dyDescent="0.3">
      <c r="A14" s="254" t="s">
        <v>242</v>
      </c>
      <c r="B14" s="258" t="s">
        <v>241</v>
      </c>
      <c r="C14" s="257"/>
      <c r="D14" s="257"/>
      <c r="E14" s="251" t="s">
        <v>18</v>
      </c>
      <c r="F14" s="255">
        <v>3250</v>
      </c>
      <c r="G14" s="256"/>
      <c r="H14" s="248">
        <v>0.22</v>
      </c>
      <c r="I14" s="71">
        <f t="shared" si="0"/>
        <v>0</v>
      </c>
      <c r="J14" s="247">
        <f t="shared" si="1"/>
        <v>0</v>
      </c>
      <c r="K14" s="247">
        <f t="shared" si="2"/>
        <v>0</v>
      </c>
      <c r="L14" s="23"/>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row>
    <row r="15" spans="1:121" s="21" customFormat="1" ht="139.5" customHeight="1" thickBot="1" x14ac:dyDescent="0.3">
      <c r="A15" s="254" t="s">
        <v>240</v>
      </c>
      <c r="B15" s="253" t="s">
        <v>239</v>
      </c>
      <c r="C15" s="257"/>
      <c r="D15" s="257"/>
      <c r="E15" s="251" t="s">
        <v>18</v>
      </c>
      <c r="F15" s="255">
        <v>1200</v>
      </c>
      <c r="G15" s="256"/>
      <c r="H15" s="248">
        <v>0.22</v>
      </c>
      <c r="I15" s="71">
        <f t="shared" si="0"/>
        <v>0</v>
      </c>
      <c r="J15" s="247">
        <f t="shared" si="1"/>
        <v>0</v>
      </c>
      <c r="K15" s="247">
        <f t="shared" si="2"/>
        <v>0</v>
      </c>
      <c r="L15" s="23"/>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row>
    <row r="16" spans="1:121" s="197" customFormat="1" ht="119.25" customHeight="1" thickBot="1" x14ac:dyDescent="0.3">
      <c r="A16" s="254" t="s">
        <v>238</v>
      </c>
      <c r="B16" s="253" t="s">
        <v>237</v>
      </c>
      <c r="C16" s="252"/>
      <c r="D16" s="252"/>
      <c r="E16" s="251" t="s">
        <v>18</v>
      </c>
      <c r="F16" s="250">
        <v>150</v>
      </c>
      <c r="G16" s="249"/>
      <c r="H16" s="248">
        <v>0.22</v>
      </c>
      <c r="I16" s="71">
        <f t="shared" si="0"/>
        <v>0</v>
      </c>
      <c r="J16" s="247">
        <f t="shared" si="1"/>
        <v>0</v>
      </c>
      <c r="K16" s="247">
        <f t="shared" si="2"/>
        <v>0</v>
      </c>
      <c r="L16" s="201"/>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row>
    <row r="17" spans="1:121" s="197" customFormat="1" ht="125.45" customHeight="1" thickBot="1" x14ac:dyDescent="0.3">
      <c r="A17" s="254" t="s">
        <v>236</v>
      </c>
      <c r="B17" s="253" t="s">
        <v>235</v>
      </c>
      <c r="C17" s="252"/>
      <c r="D17" s="252"/>
      <c r="E17" s="251" t="s">
        <v>18</v>
      </c>
      <c r="F17" s="250">
        <v>360</v>
      </c>
      <c r="G17" s="249"/>
      <c r="H17" s="248">
        <v>0.22</v>
      </c>
      <c r="I17" s="71">
        <f t="shared" si="0"/>
        <v>0</v>
      </c>
      <c r="J17" s="247">
        <f t="shared" si="1"/>
        <v>0</v>
      </c>
      <c r="K17" s="247">
        <f t="shared" si="2"/>
        <v>0</v>
      </c>
      <c r="L17" s="201"/>
      <c r="M17" s="200"/>
      <c r="N17" s="200"/>
      <c r="O17" s="200"/>
      <c r="P17" s="200"/>
      <c r="Q17" s="200"/>
      <c r="R17" s="200"/>
      <c r="S17" s="200"/>
      <c r="T17" s="200"/>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row>
    <row r="18" spans="1:121" s="197" customFormat="1" ht="125.45" customHeight="1" thickBot="1" x14ac:dyDescent="0.3">
      <c r="A18" s="254" t="s">
        <v>234</v>
      </c>
      <c r="B18" s="258" t="s">
        <v>233</v>
      </c>
      <c r="C18" s="252"/>
      <c r="D18" s="252"/>
      <c r="E18" s="251" t="s">
        <v>18</v>
      </c>
      <c r="F18" s="250">
        <v>100</v>
      </c>
      <c r="G18" s="249"/>
      <c r="H18" s="248">
        <v>0.22</v>
      </c>
      <c r="I18" s="71">
        <f t="shared" si="0"/>
        <v>0</v>
      </c>
      <c r="J18" s="247">
        <f t="shared" si="1"/>
        <v>0</v>
      </c>
      <c r="K18" s="247">
        <f t="shared" si="2"/>
        <v>0</v>
      </c>
      <c r="L18" s="201"/>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row>
    <row r="19" spans="1:121" s="21" customFormat="1" ht="146.44999999999999" customHeight="1" thickBot="1" x14ac:dyDescent="0.3">
      <c r="A19" s="254" t="s">
        <v>232</v>
      </c>
      <c r="B19" s="258" t="s">
        <v>231</v>
      </c>
      <c r="C19" s="257"/>
      <c r="D19" s="257"/>
      <c r="E19" s="251" t="s">
        <v>18</v>
      </c>
      <c r="F19" s="255">
        <v>360</v>
      </c>
      <c r="G19" s="256"/>
      <c r="H19" s="248">
        <v>0.22</v>
      </c>
      <c r="I19" s="71">
        <f t="shared" si="0"/>
        <v>0</v>
      </c>
      <c r="J19" s="247">
        <f t="shared" si="1"/>
        <v>0</v>
      </c>
      <c r="K19" s="247">
        <f t="shared" si="2"/>
        <v>0</v>
      </c>
      <c r="L19" s="23"/>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row>
    <row r="20" spans="1:121" s="21" customFormat="1" ht="215.45" customHeight="1" thickBot="1" x14ac:dyDescent="0.3">
      <c r="A20" s="254" t="s">
        <v>230</v>
      </c>
      <c r="B20" s="259" t="s">
        <v>229</v>
      </c>
      <c r="C20" s="257"/>
      <c r="D20" s="257"/>
      <c r="E20" s="251" t="s">
        <v>18</v>
      </c>
      <c r="F20" s="255">
        <v>448</v>
      </c>
      <c r="G20" s="256"/>
      <c r="H20" s="248">
        <v>0.22</v>
      </c>
      <c r="I20" s="71">
        <f t="shared" si="0"/>
        <v>0</v>
      </c>
      <c r="J20" s="247">
        <f t="shared" si="1"/>
        <v>0</v>
      </c>
      <c r="K20" s="247">
        <f t="shared" si="2"/>
        <v>0</v>
      </c>
      <c r="L20" s="23"/>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row>
    <row r="21" spans="1:121" s="21" customFormat="1" ht="158.44999999999999" customHeight="1" thickBot="1" x14ac:dyDescent="0.3">
      <c r="A21" s="254" t="s">
        <v>228</v>
      </c>
      <c r="B21" s="258" t="s">
        <v>227</v>
      </c>
      <c r="C21" s="257"/>
      <c r="D21" s="257"/>
      <c r="E21" s="251" t="s">
        <v>18</v>
      </c>
      <c r="F21" s="255">
        <v>205</v>
      </c>
      <c r="G21" s="256"/>
      <c r="H21" s="248">
        <v>0.22</v>
      </c>
      <c r="I21" s="71">
        <f t="shared" si="0"/>
        <v>0</v>
      </c>
      <c r="J21" s="247">
        <f t="shared" si="1"/>
        <v>0</v>
      </c>
      <c r="K21" s="247">
        <f t="shared" si="2"/>
        <v>0</v>
      </c>
      <c r="L21" s="23"/>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row>
    <row r="22" spans="1:121" s="21" customFormat="1" ht="136.9" customHeight="1" thickBot="1" x14ac:dyDescent="0.3">
      <c r="A22" s="254" t="s">
        <v>226</v>
      </c>
      <c r="B22" s="258" t="s">
        <v>225</v>
      </c>
      <c r="C22" s="257"/>
      <c r="D22" s="257"/>
      <c r="E22" s="251" t="s">
        <v>14</v>
      </c>
      <c r="F22" s="255">
        <v>50</v>
      </c>
      <c r="G22" s="256"/>
      <c r="H22" s="248">
        <v>0.22</v>
      </c>
      <c r="I22" s="71">
        <f t="shared" si="0"/>
        <v>0</v>
      </c>
      <c r="J22" s="247">
        <f t="shared" si="1"/>
        <v>0</v>
      </c>
      <c r="K22" s="247">
        <f t="shared" si="2"/>
        <v>0</v>
      </c>
      <c r="L22" s="23"/>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row>
    <row r="23" spans="1:121" s="197" customFormat="1" ht="162" customHeight="1" thickBot="1" x14ac:dyDescent="0.3">
      <c r="A23" s="254" t="s">
        <v>224</v>
      </c>
      <c r="B23" s="253" t="s">
        <v>223</v>
      </c>
      <c r="C23" s="252"/>
      <c r="D23" s="252"/>
      <c r="E23" s="251" t="s">
        <v>14</v>
      </c>
      <c r="F23" s="250">
        <v>44</v>
      </c>
      <c r="G23" s="249"/>
      <c r="H23" s="248">
        <v>0.22</v>
      </c>
      <c r="I23" s="71">
        <f t="shared" si="0"/>
        <v>0</v>
      </c>
      <c r="J23" s="247">
        <f t="shared" si="1"/>
        <v>0</v>
      </c>
      <c r="K23" s="247">
        <f t="shared" si="2"/>
        <v>0</v>
      </c>
      <c r="L23" s="201"/>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row>
    <row r="24" spans="1:121" s="197" customFormat="1" ht="153" customHeight="1" thickBot="1" x14ac:dyDescent="0.3">
      <c r="A24" s="254" t="s">
        <v>222</v>
      </c>
      <c r="B24" s="253" t="s">
        <v>221</v>
      </c>
      <c r="C24" s="252"/>
      <c r="D24" s="252"/>
      <c r="E24" s="251" t="s">
        <v>14</v>
      </c>
      <c r="F24" s="255">
        <v>7</v>
      </c>
      <c r="G24" s="249"/>
      <c r="H24" s="248">
        <v>0.22</v>
      </c>
      <c r="I24" s="71">
        <f t="shared" si="0"/>
        <v>0</v>
      </c>
      <c r="J24" s="247">
        <f t="shared" si="1"/>
        <v>0</v>
      </c>
      <c r="K24" s="247">
        <f t="shared" si="2"/>
        <v>0</v>
      </c>
      <c r="L24" s="201"/>
      <c r="M24" s="200"/>
      <c r="N24" s="200"/>
      <c r="O24" s="200"/>
      <c r="P24" s="200"/>
      <c r="Q24" s="200"/>
      <c r="R24" s="200"/>
      <c r="S24" s="200"/>
      <c r="T24" s="200"/>
      <c r="U24" s="200"/>
      <c r="V24" s="200"/>
      <c r="W24" s="200"/>
      <c r="X24" s="200"/>
      <c r="Y24" s="200"/>
      <c r="Z24" s="200"/>
      <c r="AA24" s="200"/>
      <c r="AB24" s="200"/>
      <c r="AC24" s="200"/>
      <c r="AD24" s="200"/>
      <c r="AE24" s="200"/>
      <c r="AF24" s="200"/>
      <c r="AG24" s="200"/>
      <c r="AH24" s="200"/>
      <c r="AI24" s="200"/>
      <c r="AJ24" s="200"/>
      <c r="AK24" s="200"/>
      <c r="AL24" s="200"/>
      <c r="AM24" s="200"/>
      <c r="AN24" s="200"/>
      <c r="AO24" s="200"/>
      <c r="AP24" s="200"/>
    </row>
    <row r="25" spans="1:121" s="197" customFormat="1" ht="150" customHeight="1" thickBot="1" x14ac:dyDescent="0.3">
      <c r="A25" s="254" t="s">
        <v>220</v>
      </c>
      <c r="B25" s="253" t="s">
        <v>219</v>
      </c>
      <c r="C25" s="252"/>
      <c r="D25" s="252"/>
      <c r="E25" s="251" t="s">
        <v>14</v>
      </c>
      <c r="F25" s="250">
        <v>60</v>
      </c>
      <c r="G25" s="249"/>
      <c r="H25" s="248">
        <v>0.22</v>
      </c>
      <c r="I25" s="71">
        <f t="shared" si="0"/>
        <v>0</v>
      </c>
      <c r="J25" s="247">
        <f t="shared" si="1"/>
        <v>0</v>
      </c>
      <c r="K25" s="247">
        <f t="shared" si="2"/>
        <v>0</v>
      </c>
      <c r="L25" s="201"/>
      <c r="M25" s="200"/>
      <c r="N25" s="200"/>
      <c r="O25" s="200"/>
      <c r="P25" s="200"/>
      <c r="Q25" s="200"/>
      <c r="R25" s="200"/>
      <c r="S25" s="200"/>
      <c r="T25" s="200"/>
      <c r="U25" s="200"/>
      <c r="V25" s="200"/>
      <c r="W25" s="200"/>
      <c r="X25" s="200"/>
      <c r="Y25" s="200"/>
      <c r="Z25" s="200"/>
      <c r="AA25" s="200"/>
      <c r="AB25" s="200"/>
      <c r="AC25" s="200"/>
      <c r="AD25" s="200"/>
      <c r="AE25" s="200"/>
      <c r="AF25" s="200"/>
      <c r="AG25" s="200"/>
      <c r="AH25" s="200"/>
      <c r="AI25" s="200"/>
      <c r="AJ25" s="200"/>
      <c r="AK25" s="200"/>
      <c r="AL25" s="200"/>
      <c r="AM25" s="200"/>
      <c r="AN25" s="200"/>
      <c r="AO25" s="200"/>
      <c r="AP25" s="200"/>
    </row>
    <row r="26" spans="1:121" s="153" customFormat="1" ht="49.5" hidden="1" customHeight="1" x14ac:dyDescent="0.3">
      <c r="A26" s="246" t="s">
        <v>218</v>
      </c>
      <c r="B26" s="245"/>
      <c r="C26" s="245"/>
      <c r="D26" s="244"/>
      <c r="E26" s="243"/>
      <c r="F26" s="242"/>
      <c r="G26" s="240"/>
      <c r="H26" s="240"/>
      <c r="I26" s="241"/>
      <c r="J26" s="240"/>
      <c r="K26" s="239"/>
      <c r="L26" s="119"/>
      <c r="M26" s="118"/>
      <c r="N26" s="118"/>
      <c r="O26" s="118"/>
      <c r="P26" s="118"/>
      <c r="Q26" s="118"/>
      <c r="R26" s="118"/>
      <c r="S26" s="118"/>
      <c r="T26" s="118"/>
      <c r="U26" s="118"/>
      <c r="V26" s="118"/>
      <c r="W26" s="118"/>
      <c r="X26" s="118"/>
      <c r="Y26" s="118"/>
      <c r="Z26" s="118"/>
      <c r="AA26" s="118"/>
      <c r="AB26" s="118"/>
      <c r="AC26" s="118"/>
      <c r="AD26" s="118"/>
      <c r="AE26" s="118"/>
      <c r="AF26" s="118"/>
      <c r="AG26" s="118"/>
      <c r="AH26" s="118"/>
      <c r="AI26" s="118"/>
      <c r="AJ26" s="118"/>
      <c r="AK26" s="118"/>
      <c r="AL26" s="118"/>
      <c r="AM26" s="118"/>
      <c r="AN26" s="118"/>
      <c r="AO26" s="118"/>
      <c r="AP26" s="118"/>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row>
    <row r="27" spans="1:121" s="197" customFormat="1" ht="49.5" hidden="1" customHeight="1" x14ac:dyDescent="0.3">
      <c r="A27" s="167" t="s">
        <v>217</v>
      </c>
      <c r="B27" s="101"/>
      <c r="C27" s="172"/>
      <c r="D27" s="232"/>
      <c r="E27" s="231"/>
      <c r="F27" s="230"/>
      <c r="G27" s="229"/>
      <c r="H27" s="229"/>
      <c r="I27" s="235"/>
      <c r="J27" s="238"/>
      <c r="K27" s="237"/>
      <c r="L27" s="201"/>
      <c r="M27" s="200"/>
      <c r="N27" s="200"/>
      <c r="O27" s="200"/>
      <c r="P27" s="200"/>
      <c r="Q27" s="200"/>
      <c r="R27" s="200"/>
      <c r="S27" s="200"/>
      <c r="T27" s="200"/>
      <c r="U27" s="200"/>
      <c r="V27" s="200"/>
      <c r="W27" s="200"/>
      <c r="X27" s="200"/>
      <c r="Y27" s="200"/>
      <c r="Z27" s="200"/>
      <c r="AA27" s="200"/>
      <c r="AB27" s="200"/>
      <c r="AC27" s="200"/>
      <c r="AD27" s="200"/>
      <c r="AE27" s="200"/>
      <c r="AF27" s="200"/>
      <c r="AG27" s="200"/>
      <c r="AH27" s="200"/>
      <c r="AI27" s="200"/>
      <c r="AJ27" s="200"/>
      <c r="AK27" s="200"/>
      <c r="AL27" s="200"/>
      <c r="AM27" s="200"/>
      <c r="AN27" s="200"/>
      <c r="AO27" s="200"/>
      <c r="AP27" s="200"/>
    </row>
    <row r="28" spans="1:121" s="197" customFormat="1" ht="49.5" hidden="1" customHeight="1" x14ac:dyDescent="0.3">
      <c r="A28" s="167" t="s">
        <v>216</v>
      </c>
      <c r="B28" s="101"/>
      <c r="C28" s="232"/>
      <c r="D28" s="232"/>
      <c r="E28" s="231"/>
      <c r="F28" s="236"/>
      <c r="G28" s="234"/>
      <c r="H28" s="234"/>
      <c r="I28" s="235"/>
      <c r="J28" s="234"/>
      <c r="K28" s="233"/>
      <c r="L28" s="201"/>
      <c r="M28" s="200"/>
      <c r="N28" s="200"/>
      <c r="O28" s="200"/>
      <c r="P28" s="200"/>
      <c r="Q28" s="200"/>
      <c r="R28" s="200"/>
      <c r="S28" s="200"/>
      <c r="T28" s="200"/>
      <c r="U28" s="200"/>
      <c r="V28" s="200"/>
      <c r="W28" s="200"/>
      <c r="X28" s="200"/>
      <c r="Y28" s="200"/>
      <c r="Z28" s="200"/>
      <c r="AA28" s="200"/>
      <c r="AB28" s="200"/>
      <c r="AC28" s="200"/>
      <c r="AD28" s="200"/>
      <c r="AE28" s="200"/>
      <c r="AF28" s="200"/>
      <c r="AG28" s="200"/>
      <c r="AH28" s="200"/>
      <c r="AI28" s="200"/>
      <c r="AJ28" s="200"/>
      <c r="AK28" s="200"/>
      <c r="AL28" s="200"/>
      <c r="AM28" s="200"/>
      <c r="AN28" s="200"/>
      <c r="AO28" s="200"/>
      <c r="AP28" s="200"/>
    </row>
    <row r="29" spans="1:121" s="197" customFormat="1" ht="49.5" hidden="1" customHeight="1" x14ac:dyDescent="0.3">
      <c r="A29" s="167" t="s">
        <v>215</v>
      </c>
      <c r="B29" s="101"/>
      <c r="C29" s="172"/>
      <c r="D29" s="232"/>
      <c r="E29" s="231"/>
      <c r="F29" s="230"/>
      <c r="G29" s="229"/>
      <c r="H29" s="229"/>
      <c r="I29" s="235"/>
      <c r="J29" s="238"/>
      <c r="K29" s="237"/>
      <c r="L29" s="201"/>
      <c r="M29" s="200"/>
      <c r="N29" s="200"/>
      <c r="O29" s="200"/>
      <c r="P29" s="200"/>
      <c r="Q29" s="200"/>
      <c r="R29" s="200"/>
      <c r="S29" s="200"/>
      <c r="T29" s="200"/>
      <c r="U29" s="200"/>
      <c r="V29" s="200"/>
      <c r="W29" s="200"/>
      <c r="X29" s="200"/>
      <c r="Y29" s="200"/>
      <c r="Z29" s="200"/>
      <c r="AA29" s="200"/>
      <c r="AB29" s="200"/>
      <c r="AC29" s="200"/>
      <c r="AD29" s="200"/>
      <c r="AE29" s="200"/>
      <c r="AF29" s="200"/>
      <c r="AG29" s="200"/>
      <c r="AH29" s="200"/>
      <c r="AI29" s="200"/>
      <c r="AJ29" s="200"/>
      <c r="AK29" s="200"/>
      <c r="AL29" s="200"/>
      <c r="AM29" s="200"/>
      <c r="AN29" s="200"/>
      <c r="AO29" s="200"/>
      <c r="AP29" s="200"/>
    </row>
    <row r="30" spans="1:121" s="197" customFormat="1" ht="49.5" hidden="1" customHeight="1" x14ac:dyDescent="0.3">
      <c r="A30" s="167" t="s">
        <v>214</v>
      </c>
      <c r="B30" s="172"/>
      <c r="C30" s="172"/>
      <c r="D30" s="232"/>
      <c r="E30" s="231"/>
      <c r="F30" s="236"/>
      <c r="G30" s="234"/>
      <c r="H30" s="234"/>
      <c r="I30" s="235"/>
      <c r="J30" s="234"/>
      <c r="K30" s="233"/>
      <c r="L30" s="201"/>
      <c r="M30" s="200"/>
      <c r="N30" s="200"/>
      <c r="O30" s="200"/>
      <c r="P30" s="200"/>
      <c r="Q30" s="200"/>
      <c r="R30" s="200"/>
      <c r="S30" s="200"/>
      <c r="T30" s="200"/>
      <c r="U30" s="200"/>
      <c r="V30" s="200"/>
      <c r="W30" s="200"/>
      <c r="X30" s="200"/>
      <c r="Y30" s="200"/>
      <c r="Z30" s="200"/>
      <c r="AA30" s="200"/>
      <c r="AB30" s="200"/>
      <c r="AC30" s="200"/>
      <c r="AD30" s="200"/>
      <c r="AE30" s="200"/>
      <c r="AF30" s="200"/>
      <c r="AG30" s="200"/>
      <c r="AH30" s="200"/>
      <c r="AI30" s="200"/>
      <c r="AJ30" s="200"/>
      <c r="AK30" s="200"/>
      <c r="AL30" s="200"/>
      <c r="AM30" s="200"/>
      <c r="AN30" s="200"/>
      <c r="AO30" s="200"/>
      <c r="AP30" s="200"/>
    </row>
    <row r="31" spans="1:121" s="197" customFormat="1" ht="49.5" hidden="1" customHeight="1" x14ac:dyDescent="0.3">
      <c r="A31" s="167" t="s">
        <v>213</v>
      </c>
      <c r="B31" s="101"/>
      <c r="C31" s="172"/>
      <c r="D31" s="232"/>
      <c r="E31" s="231"/>
      <c r="F31" s="230"/>
      <c r="G31" s="229"/>
      <c r="H31" s="229"/>
      <c r="I31" s="228"/>
      <c r="J31" s="227"/>
      <c r="K31" s="226"/>
      <c r="L31" s="201"/>
      <c r="M31" s="200"/>
      <c r="N31" s="200"/>
      <c r="O31" s="200"/>
      <c r="P31" s="200"/>
      <c r="Q31" s="200"/>
      <c r="R31" s="200"/>
      <c r="S31" s="200"/>
      <c r="T31" s="200"/>
      <c r="U31" s="200"/>
      <c r="V31" s="200"/>
      <c r="W31" s="200"/>
      <c r="X31" s="200"/>
      <c r="Y31" s="200"/>
      <c r="Z31" s="200"/>
      <c r="AA31" s="200"/>
      <c r="AB31" s="200"/>
      <c r="AC31" s="200"/>
      <c r="AD31" s="200"/>
      <c r="AE31" s="200"/>
      <c r="AF31" s="200"/>
      <c r="AG31" s="200"/>
      <c r="AH31" s="200"/>
      <c r="AI31" s="200"/>
      <c r="AJ31" s="200"/>
      <c r="AK31" s="200"/>
      <c r="AL31" s="200"/>
      <c r="AM31" s="200"/>
      <c r="AN31" s="200"/>
      <c r="AO31" s="200"/>
      <c r="AP31" s="200"/>
    </row>
    <row r="32" spans="1:121" ht="43.5" customHeight="1" thickBot="1" x14ac:dyDescent="0.4">
      <c r="B32" s="12"/>
      <c r="D32" s="15"/>
      <c r="E32" s="13"/>
      <c r="I32" s="152" t="s">
        <v>13</v>
      </c>
      <c r="J32" s="18">
        <f>SUM(J10:J25)</f>
        <v>0</v>
      </c>
      <c r="K32" s="18">
        <f>SUM(K10:K25)</f>
        <v>0</v>
      </c>
    </row>
    <row r="33" spans="1:11" ht="46.5" customHeight="1" x14ac:dyDescent="0.35">
      <c r="B33" s="12" t="s">
        <v>12</v>
      </c>
      <c r="D33" s="15"/>
      <c r="E33" s="13"/>
    </row>
    <row r="34" spans="1:11" ht="46.5" customHeight="1" x14ac:dyDescent="0.35">
      <c r="B34" s="12" t="s">
        <v>11</v>
      </c>
      <c r="D34" s="15"/>
      <c r="E34" s="13"/>
    </row>
    <row r="35" spans="1:11" x14ac:dyDescent="0.35">
      <c r="B35" s="5"/>
    </row>
    <row r="36" spans="1:11" ht="25.9" customHeight="1" x14ac:dyDescent="0.35">
      <c r="A36" s="12"/>
      <c r="B36" s="12" t="s">
        <v>10</v>
      </c>
      <c r="C36" s="12"/>
      <c r="D36" s="12"/>
      <c r="E36" s="12"/>
      <c r="F36" s="12"/>
      <c r="G36" s="12"/>
      <c r="H36" s="12"/>
      <c r="I36" s="12"/>
      <c r="J36" s="12"/>
      <c r="K36" s="12"/>
    </row>
    <row r="37" spans="1:11" ht="54" customHeight="1" x14ac:dyDescent="0.4">
      <c r="A37" s="9"/>
      <c r="B37" s="287" t="s">
        <v>9</v>
      </c>
      <c r="C37" s="287"/>
      <c r="D37" s="287"/>
      <c r="E37" s="287"/>
      <c r="F37" s="287"/>
      <c r="G37" s="287"/>
      <c r="H37" s="287"/>
      <c r="I37" s="287"/>
      <c r="J37" s="287"/>
      <c r="K37" s="287"/>
    </row>
    <row r="38" spans="1:11" ht="39" customHeight="1" x14ac:dyDescent="0.4">
      <c r="A38" s="9"/>
      <c r="B38" s="9" t="s">
        <v>212</v>
      </c>
      <c r="C38" s="9"/>
      <c r="D38" s="9"/>
      <c r="E38" s="9"/>
      <c r="F38" s="9"/>
      <c r="G38" s="9"/>
      <c r="H38" s="9"/>
      <c r="I38" s="9"/>
      <c r="J38" s="9"/>
      <c r="K38" s="9"/>
    </row>
    <row r="39" spans="1:11" ht="39" customHeight="1" x14ac:dyDescent="0.4">
      <c r="A39" s="9"/>
      <c r="B39" s="9" t="s">
        <v>211</v>
      </c>
      <c r="C39" s="9"/>
      <c r="D39" s="9"/>
      <c r="E39" s="9"/>
      <c r="F39" s="9"/>
      <c r="G39" s="9"/>
      <c r="H39" s="9"/>
      <c r="I39" s="9"/>
      <c r="J39" s="9"/>
      <c r="K39" s="9"/>
    </row>
    <row r="40" spans="1:11" ht="39" customHeight="1" x14ac:dyDescent="0.4">
      <c r="A40" s="9"/>
      <c r="B40" s="9" t="s">
        <v>8</v>
      </c>
      <c r="C40" s="9"/>
      <c r="D40" s="9"/>
      <c r="E40" s="9"/>
      <c r="F40" s="9"/>
      <c r="G40" s="9"/>
      <c r="H40" s="9"/>
      <c r="I40" s="9"/>
      <c r="J40" s="9"/>
      <c r="K40" s="9"/>
    </row>
    <row r="41" spans="1:11" ht="39" customHeight="1" x14ac:dyDescent="0.4">
      <c r="A41" s="9"/>
      <c r="B41" s="9" t="s">
        <v>210</v>
      </c>
      <c r="C41" s="9"/>
      <c r="D41" s="9"/>
      <c r="E41" s="9"/>
      <c r="F41" s="9"/>
      <c r="G41" s="9"/>
      <c r="H41" s="9"/>
      <c r="I41" s="9"/>
      <c r="J41" s="9"/>
      <c r="K41" s="9"/>
    </row>
    <row r="42" spans="1:11" ht="39" customHeight="1" x14ac:dyDescent="0.4">
      <c r="A42" s="9"/>
      <c r="B42" s="9" t="s">
        <v>6</v>
      </c>
      <c r="C42" s="9"/>
      <c r="D42" s="9"/>
      <c r="E42" s="9"/>
      <c r="F42" s="9"/>
      <c r="G42" s="9"/>
      <c r="H42" s="9"/>
      <c r="I42" s="9"/>
      <c r="J42" s="9"/>
      <c r="K42" s="9"/>
    </row>
    <row r="43" spans="1:11" ht="39" customHeight="1" x14ac:dyDescent="0.4">
      <c r="A43" s="9"/>
      <c r="B43" s="9" t="s">
        <v>209</v>
      </c>
      <c r="C43" s="9"/>
      <c r="D43" s="9"/>
      <c r="E43" s="9"/>
      <c r="F43" s="9"/>
      <c r="G43" s="9"/>
      <c r="H43" s="9"/>
      <c r="I43" s="9"/>
      <c r="J43" s="9"/>
      <c r="K43" s="9"/>
    </row>
    <row r="44" spans="1:11" ht="72.75" customHeight="1" x14ac:dyDescent="0.4">
      <c r="A44" s="9"/>
      <c r="B44" s="287" t="s">
        <v>5</v>
      </c>
      <c r="C44" s="287"/>
      <c r="D44" s="287"/>
      <c r="E44" s="287"/>
      <c r="F44" s="287"/>
      <c r="G44" s="287"/>
      <c r="H44" s="287"/>
      <c r="I44" s="287"/>
      <c r="J44" s="287"/>
      <c r="K44" s="287"/>
    </row>
    <row r="45" spans="1:11" ht="39" customHeight="1" x14ac:dyDescent="0.4">
      <c r="A45" s="9"/>
      <c r="B45" s="9" t="s">
        <v>208</v>
      </c>
      <c r="C45" s="9"/>
      <c r="D45" s="9"/>
      <c r="E45" s="9"/>
      <c r="F45" s="9"/>
      <c r="G45" s="9"/>
      <c r="H45" s="9"/>
      <c r="I45" s="9"/>
      <c r="J45" s="9"/>
      <c r="K45" s="9"/>
    </row>
    <row r="46" spans="1:11" ht="39" customHeight="1" x14ac:dyDescent="0.4">
      <c r="A46" s="9"/>
      <c r="B46" s="9" t="s">
        <v>207</v>
      </c>
      <c r="C46" s="9"/>
      <c r="D46" s="9"/>
      <c r="E46" s="9"/>
      <c r="F46" s="9"/>
      <c r="G46" s="9"/>
      <c r="H46" s="9"/>
      <c r="I46" s="9"/>
      <c r="J46" s="9"/>
      <c r="K46" s="9"/>
    </row>
    <row r="47" spans="1:11" ht="39" customHeight="1" x14ac:dyDescent="0.4">
      <c r="A47" s="9"/>
      <c r="B47" s="9" t="s">
        <v>3</v>
      </c>
      <c r="C47" s="9"/>
      <c r="D47" s="9"/>
      <c r="E47" s="9"/>
      <c r="F47" s="9"/>
      <c r="G47" s="9"/>
      <c r="H47" s="9"/>
      <c r="I47" s="9"/>
      <c r="J47" s="9"/>
      <c r="K47" s="9"/>
    </row>
    <row r="48" spans="1:11" ht="39" customHeight="1" x14ac:dyDescent="0.4">
      <c r="A48" s="9"/>
      <c r="B48" s="9" t="s">
        <v>206</v>
      </c>
      <c r="C48" s="9"/>
      <c r="D48" s="9"/>
      <c r="E48" s="9"/>
      <c r="F48" s="9"/>
      <c r="G48" s="9"/>
      <c r="H48" s="9"/>
      <c r="I48" s="9"/>
      <c r="J48" s="9"/>
      <c r="K48" s="9"/>
    </row>
    <row r="49" spans="1:11" ht="57.75" customHeight="1" x14ac:dyDescent="0.4">
      <c r="A49" s="9"/>
      <c r="B49" s="287" t="s">
        <v>205</v>
      </c>
      <c r="C49" s="287"/>
      <c r="D49" s="287"/>
      <c r="E49" s="287"/>
      <c r="F49" s="287"/>
      <c r="G49" s="287"/>
      <c r="H49" s="287"/>
      <c r="I49" s="287"/>
      <c r="J49" s="287"/>
      <c r="K49" s="287"/>
    </row>
    <row r="50" spans="1:11" ht="39" customHeight="1" x14ac:dyDescent="0.4">
      <c r="A50" s="9"/>
      <c r="B50" s="9" t="s">
        <v>0</v>
      </c>
      <c r="C50" s="9"/>
      <c r="D50" s="9"/>
      <c r="E50" s="9"/>
      <c r="F50" s="9"/>
      <c r="G50" s="9"/>
      <c r="H50" s="9"/>
      <c r="I50" s="9"/>
      <c r="J50" s="9"/>
      <c r="K50" s="9"/>
    </row>
    <row r="51" spans="1:11" ht="39" customHeight="1" x14ac:dyDescent="0.4">
      <c r="A51" s="9"/>
      <c r="B51" s="9" t="s">
        <v>204</v>
      </c>
      <c r="C51" s="9"/>
      <c r="D51" s="9"/>
      <c r="E51" s="9"/>
      <c r="F51" s="9"/>
      <c r="G51" s="9"/>
      <c r="H51" s="9"/>
      <c r="I51" s="9"/>
      <c r="J51" s="9"/>
      <c r="K51" s="9"/>
    </row>
    <row r="52" spans="1:11" ht="39" customHeight="1" x14ac:dyDescent="0.4">
      <c r="A52" s="9"/>
      <c r="B52" s="9" t="s">
        <v>203</v>
      </c>
      <c r="C52" s="9"/>
      <c r="D52" s="9"/>
      <c r="E52" s="9"/>
      <c r="F52" s="9"/>
      <c r="G52" s="9"/>
      <c r="H52" s="9"/>
      <c r="I52" s="9"/>
      <c r="J52" s="9"/>
      <c r="K52" s="9"/>
    </row>
    <row r="53" spans="1:11" ht="39" customHeight="1" x14ac:dyDescent="0.4">
      <c r="A53" s="9"/>
      <c r="B53" s="9"/>
      <c r="C53" s="9"/>
      <c r="D53" s="9"/>
      <c r="E53" s="9"/>
      <c r="F53" s="9"/>
      <c r="G53" s="9"/>
      <c r="H53" s="9"/>
      <c r="I53" s="9"/>
      <c r="J53" s="9"/>
      <c r="K53" s="9"/>
    </row>
    <row r="54" spans="1:11" ht="39" customHeight="1" x14ac:dyDescent="0.4">
      <c r="A54" s="9"/>
      <c r="B54" s="225" t="s">
        <v>202</v>
      </c>
      <c r="C54" s="224"/>
      <c r="D54" s="224"/>
      <c r="E54" s="224"/>
      <c r="F54" s="224"/>
      <c r="G54" s="224"/>
      <c r="H54" s="224"/>
      <c r="I54" s="224"/>
      <c r="J54" s="224"/>
      <c r="K54" s="224"/>
    </row>
    <row r="55" spans="1:11" x14ac:dyDescent="0.4">
      <c r="A55" s="9"/>
      <c r="B55" s="223" t="s">
        <v>201</v>
      </c>
      <c r="C55" s="222"/>
      <c r="D55" s="222"/>
      <c r="E55" s="222"/>
      <c r="F55" s="222"/>
      <c r="G55" s="222"/>
      <c r="H55" s="222"/>
      <c r="I55" s="222"/>
      <c r="J55" s="222"/>
      <c r="K55" s="9"/>
    </row>
    <row r="56" spans="1:11" x14ac:dyDescent="0.4">
      <c r="A56" s="9"/>
      <c r="B56" s="9"/>
      <c r="C56" s="9"/>
      <c r="D56" s="9"/>
      <c r="E56" s="9"/>
      <c r="F56" s="9"/>
      <c r="G56" s="9"/>
      <c r="H56" s="9"/>
      <c r="I56" s="9"/>
      <c r="J56" s="9"/>
      <c r="K56" s="9"/>
    </row>
    <row r="57" spans="1:11" x14ac:dyDescent="0.35">
      <c r="A57" s="221"/>
      <c r="B57" s="220"/>
      <c r="C57" s="219"/>
      <c r="E57" s="219"/>
      <c r="F57" s="218"/>
      <c r="G57" s="218"/>
      <c r="H57" s="218"/>
      <c r="I57" s="218"/>
      <c r="J57" s="218"/>
      <c r="K57" s="218"/>
    </row>
    <row r="58" spans="1:11" x14ac:dyDescent="0.35">
      <c r="A58" s="221"/>
      <c r="B58" s="220"/>
      <c r="C58" s="219"/>
      <c r="E58" s="219"/>
      <c r="F58" s="218"/>
      <c r="G58" s="218"/>
      <c r="H58" s="218"/>
      <c r="I58" s="218"/>
      <c r="J58" s="218"/>
      <c r="K58" s="218"/>
    </row>
    <row r="59" spans="1:11" x14ac:dyDescent="0.35">
      <c r="A59" s="221"/>
      <c r="B59" s="220"/>
      <c r="C59" s="219"/>
      <c r="E59" s="219"/>
      <c r="F59" s="218"/>
      <c r="G59" s="218"/>
      <c r="H59" s="218"/>
      <c r="I59" s="218"/>
      <c r="J59" s="218"/>
      <c r="K59" s="218"/>
    </row>
    <row r="60" spans="1:11" x14ac:dyDescent="0.35">
      <c r="A60" s="221"/>
      <c r="B60" s="220"/>
      <c r="C60" s="219"/>
      <c r="E60" s="219"/>
      <c r="F60" s="218"/>
      <c r="G60" s="218"/>
      <c r="H60" s="218"/>
      <c r="I60" s="218"/>
      <c r="J60" s="218"/>
      <c r="K60" s="218"/>
    </row>
    <row r="61" spans="1:11" x14ac:dyDescent="0.35">
      <c r="A61" s="221"/>
      <c r="B61" s="220"/>
      <c r="C61" s="219"/>
      <c r="E61" s="219"/>
      <c r="F61" s="218"/>
      <c r="G61" s="218"/>
      <c r="H61" s="218"/>
      <c r="I61" s="218"/>
      <c r="J61" s="218"/>
      <c r="K61" s="218"/>
    </row>
    <row r="62" spans="1:11" x14ac:dyDescent="0.35">
      <c r="A62" s="221"/>
      <c r="B62" s="220"/>
      <c r="C62" s="219"/>
      <c r="E62" s="219"/>
      <c r="F62" s="218"/>
      <c r="G62" s="218"/>
      <c r="H62" s="218"/>
      <c r="I62" s="218"/>
      <c r="J62" s="218"/>
      <c r="K62" s="218"/>
    </row>
    <row r="63" spans="1:11" x14ac:dyDescent="0.35">
      <c r="A63" s="221"/>
      <c r="B63" s="220"/>
      <c r="C63" s="219"/>
      <c r="E63" s="219"/>
      <c r="F63" s="218"/>
      <c r="G63" s="218"/>
      <c r="H63" s="218"/>
      <c r="I63" s="218"/>
      <c r="J63" s="218"/>
      <c r="K63" s="218"/>
    </row>
    <row r="64" spans="1:11" x14ac:dyDescent="0.35">
      <c r="A64" s="221"/>
      <c r="B64" s="220"/>
      <c r="C64" s="219"/>
      <c r="E64" s="219"/>
      <c r="F64" s="218"/>
      <c r="G64" s="218"/>
      <c r="H64" s="218"/>
      <c r="I64" s="218"/>
      <c r="J64" s="218"/>
      <c r="K64" s="218"/>
    </row>
    <row r="65" spans="1:11" x14ac:dyDescent="0.35">
      <c r="A65" s="221"/>
      <c r="B65" s="220"/>
      <c r="C65" s="219"/>
      <c r="E65" s="219"/>
      <c r="F65" s="218"/>
      <c r="G65" s="218"/>
      <c r="H65" s="218"/>
      <c r="I65" s="218"/>
      <c r="J65" s="218"/>
      <c r="K65" s="218"/>
    </row>
    <row r="66" spans="1:11" x14ac:dyDescent="0.35">
      <c r="A66" s="221"/>
      <c r="B66" s="220"/>
      <c r="C66" s="219"/>
      <c r="E66" s="219"/>
      <c r="F66" s="218"/>
      <c r="G66" s="218"/>
      <c r="H66" s="218"/>
      <c r="I66" s="218"/>
      <c r="J66" s="218"/>
      <c r="K66" s="218"/>
    </row>
    <row r="67" spans="1:11" x14ac:dyDescent="0.35">
      <c r="A67" s="221"/>
      <c r="B67" s="220"/>
      <c r="C67" s="219"/>
      <c r="E67" s="219"/>
      <c r="F67" s="218"/>
      <c r="G67" s="218"/>
      <c r="H67" s="218"/>
      <c r="I67" s="218"/>
      <c r="J67" s="218"/>
      <c r="K67" s="218"/>
    </row>
    <row r="68" spans="1:11" x14ac:dyDescent="0.35">
      <c r="A68" s="221"/>
      <c r="B68" s="220"/>
      <c r="C68" s="219"/>
      <c r="E68" s="219"/>
      <c r="F68" s="218"/>
      <c r="G68" s="218"/>
      <c r="H68" s="218"/>
      <c r="I68" s="218"/>
      <c r="J68" s="218"/>
      <c r="K68" s="218"/>
    </row>
    <row r="69" spans="1:11" x14ac:dyDescent="0.35">
      <c r="A69" s="221"/>
      <c r="B69" s="220"/>
      <c r="C69" s="219"/>
      <c r="E69" s="219"/>
      <c r="F69" s="218"/>
      <c r="G69" s="218"/>
      <c r="H69" s="218"/>
      <c r="I69" s="218"/>
      <c r="J69" s="218"/>
      <c r="K69" s="218"/>
    </row>
    <row r="70" spans="1:11" x14ac:dyDescent="0.35">
      <c r="A70" s="221"/>
      <c r="B70" s="220"/>
      <c r="C70" s="219"/>
      <c r="E70" s="219"/>
      <c r="F70" s="218"/>
      <c r="G70" s="218"/>
      <c r="H70" s="218"/>
      <c r="I70" s="218"/>
      <c r="J70" s="218"/>
      <c r="K70" s="218"/>
    </row>
    <row r="71" spans="1:11" x14ac:dyDescent="0.35">
      <c r="A71" s="221"/>
      <c r="B71" s="220"/>
      <c r="C71" s="219"/>
      <c r="E71" s="219"/>
      <c r="F71" s="218"/>
      <c r="G71" s="218"/>
      <c r="H71" s="218"/>
      <c r="I71" s="218"/>
      <c r="J71" s="218"/>
      <c r="K71" s="218"/>
    </row>
    <row r="72" spans="1:11" x14ac:dyDescent="0.35">
      <c r="A72" s="221"/>
      <c r="B72" s="220"/>
      <c r="C72" s="219"/>
      <c r="E72" s="219"/>
      <c r="F72" s="218"/>
      <c r="G72" s="218"/>
      <c r="H72" s="218"/>
      <c r="I72" s="218"/>
      <c r="J72" s="218"/>
      <c r="K72" s="218"/>
    </row>
    <row r="73" spans="1:11" x14ac:dyDescent="0.35">
      <c r="A73" s="221"/>
      <c r="B73" s="220"/>
      <c r="C73" s="219"/>
      <c r="E73" s="219"/>
      <c r="F73" s="218"/>
      <c r="G73" s="218"/>
      <c r="H73" s="218"/>
      <c r="I73" s="218"/>
      <c r="J73" s="218"/>
      <c r="K73" s="218"/>
    </row>
    <row r="74" spans="1:11" x14ac:dyDescent="0.35">
      <c r="A74" s="221"/>
      <c r="B74" s="220"/>
      <c r="C74" s="219"/>
      <c r="E74" s="219"/>
      <c r="F74" s="218"/>
      <c r="G74" s="218"/>
      <c r="H74" s="218"/>
      <c r="I74" s="218"/>
      <c r="J74" s="218"/>
      <c r="K74" s="218"/>
    </row>
    <row r="75" spans="1:11" x14ac:dyDescent="0.35">
      <c r="A75" s="221"/>
      <c r="B75" s="220"/>
      <c r="C75" s="219"/>
      <c r="E75" s="219"/>
      <c r="F75" s="218"/>
      <c r="G75" s="218"/>
      <c r="H75" s="218"/>
      <c r="I75" s="218"/>
      <c r="J75" s="218"/>
      <c r="K75" s="218"/>
    </row>
    <row r="76" spans="1:11" x14ac:dyDescent="0.35">
      <c r="A76" s="221"/>
      <c r="B76" s="220"/>
      <c r="C76" s="219"/>
      <c r="E76" s="219"/>
      <c r="F76" s="218"/>
      <c r="G76" s="218"/>
      <c r="H76" s="218"/>
      <c r="I76" s="218"/>
      <c r="J76" s="218"/>
      <c r="K76" s="218"/>
    </row>
    <row r="77" spans="1:11" x14ac:dyDescent="0.35">
      <c r="A77" s="221"/>
      <c r="B77" s="220"/>
      <c r="C77" s="219"/>
      <c r="E77" s="219"/>
      <c r="F77" s="218"/>
      <c r="G77" s="218"/>
      <c r="H77" s="218"/>
      <c r="I77" s="218"/>
      <c r="J77" s="218"/>
      <c r="K77" s="218"/>
    </row>
    <row r="78" spans="1:11" x14ac:dyDescent="0.35">
      <c r="A78" s="221"/>
      <c r="B78" s="220"/>
      <c r="C78" s="219"/>
      <c r="E78" s="219"/>
      <c r="F78" s="218"/>
      <c r="G78" s="218"/>
      <c r="H78" s="218"/>
      <c r="I78" s="218"/>
      <c r="J78" s="218"/>
      <c r="K78" s="218"/>
    </row>
    <row r="79" spans="1:11" x14ac:dyDescent="0.35">
      <c r="A79" s="221"/>
      <c r="B79" s="220"/>
      <c r="C79" s="219"/>
      <c r="E79" s="219"/>
      <c r="F79" s="218"/>
      <c r="G79" s="218"/>
      <c r="H79" s="218"/>
      <c r="I79" s="218"/>
      <c r="J79" s="218"/>
      <c r="K79" s="218"/>
    </row>
    <row r="80" spans="1:11" x14ac:dyDescent="0.35">
      <c r="A80" s="221"/>
      <c r="B80" s="220"/>
      <c r="C80" s="219"/>
      <c r="E80" s="219"/>
      <c r="F80" s="218"/>
      <c r="G80" s="218"/>
      <c r="H80" s="218"/>
      <c r="I80" s="218"/>
      <c r="J80" s="218"/>
      <c r="K80" s="218"/>
    </row>
    <row r="81" spans="1:11" x14ac:dyDescent="0.35">
      <c r="A81" s="221"/>
      <c r="B81" s="220"/>
      <c r="C81" s="219"/>
      <c r="E81" s="219"/>
      <c r="F81" s="218"/>
      <c r="G81" s="218"/>
      <c r="H81" s="218"/>
      <c r="I81" s="218"/>
      <c r="J81" s="218"/>
      <c r="K81" s="218"/>
    </row>
    <row r="82" spans="1:11" x14ac:dyDescent="0.35">
      <c r="A82" s="221"/>
      <c r="B82" s="220"/>
      <c r="C82" s="219"/>
      <c r="E82" s="219"/>
      <c r="F82" s="218"/>
      <c r="G82" s="218"/>
      <c r="H82" s="218"/>
      <c r="I82" s="218"/>
      <c r="J82" s="218"/>
      <c r="K82" s="218"/>
    </row>
    <row r="83" spans="1:11" x14ac:dyDescent="0.35">
      <c r="A83" s="221"/>
      <c r="B83" s="220"/>
      <c r="C83" s="219"/>
      <c r="E83" s="219"/>
      <c r="F83" s="218"/>
      <c r="G83" s="218"/>
      <c r="H83" s="218"/>
      <c r="I83" s="218"/>
      <c r="J83" s="218"/>
      <c r="K83" s="218"/>
    </row>
    <row r="84" spans="1:11" x14ac:dyDescent="0.35">
      <c r="A84" s="221"/>
      <c r="B84" s="220"/>
      <c r="C84" s="219"/>
      <c r="E84" s="219"/>
      <c r="F84" s="218"/>
      <c r="G84" s="218"/>
      <c r="H84" s="218"/>
      <c r="I84" s="218"/>
      <c r="J84" s="218"/>
      <c r="K84" s="218"/>
    </row>
  </sheetData>
  <mergeCells count="8">
    <mergeCell ref="B44:K44"/>
    <mergeCell ref="B49:K49"/>
    <mergeCell ref="A1:AP1"/>
    <mergeCell ref="B2:Q2"/>
    <mergeCell ref="A3:F3"/>
    <mergeCell ref="M3:AF3"/>
    <mergeCell ref="AH3:AP3"/>
    <mergeCell ref="B37:K3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KUHINJA</vt:lpstr>
      <vt:lpstr>OBJEKT</vt:lpstr>
      <vt:lpstr>PRALNICA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Patrik Urlaub</dc:creator>
  <cp:lastModifiedBy>Bernarda Kozel</cp:lastModifiedBy>
  <dcterms:created xsi:type="dcterms:W3CDTF">2015-06-05T18:19:34Z</dcterms:created>
  <dcterms:modified xsi:type="dcterms:W3CDTF">2023-07-07T06:35:39Z</dcterms:modified>
</cp:coreProperties>
</file>